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226"/>
  <workbookPr defaultThemeVersion="166925"/>
  <mc:AlternateContent xmlns:mc="http://schemas.openxmlformats.org/markup-compatibility/2006">
    <mc:Choice Requires="x15">
      <x15ac:absPath xmlns:x15ac="http://schemas.microsoft.com/office/spreadsheetml/2010/11/ac" url="C:\Users\vanor\Documents\Excell Spread Sheets\"/>
    </mc:Choice>
  </mc:AlternateContent>
  <xr:revisionPtr revIDLastSave="0" documentId="8_{F2A221AC-17C8-4D4B-B8E8-F890FFA17C77}" xr6:coauthVersionLast="32" xr6:coauthVersionMax="32" xr10:uidLastSave="{00000000-0000-0000-0000-000000000000}"/>
  <bookViews>
    <workbookView xWindow="0" yWindow="0" windowWidth="23040" windowHeight="9072" xr2:uid="{00000000-000D-0000-FFFF-FFFF00000000}"/>
  </bookViews>
  <sheets>
    <sheet name="Sheet1" sheetId="1" r:id="rId1"/>
    <sheet name="Development - Don't use" sheetId="2" r:id="rId2"/>
    <sheet name="Sheet5" sheetId="3" r:id="rId3"/>
  </sheets>
  <calcPr calcId="179017"/>
</workbook>
</file>

<file path=xl/calcChain.xml><?xml version="1.0" encoding="utf-8"?>
<calcChain xmlns="http://schemas.openxmlformats.org/spreadsheetml/2006/main">
  <c r="I33" i="2" l="1"/>
  <c r="I34" i="2" s="1"/>
  <c r="S31" i="2"/>
  <c r="I30" i="2"/>
  <c r="I31" i="2" s="1"/>
  <c r="I27" i="2"/>
  <c r="I28" i="2" s="1"/>
  <c r="I18" i="2"/>
  <c r="N17" i="2"/>
  <c r="N16" i="2"/>
  <c r="I16" i="2"/>
  <c r="I23" i="2" s="1"/>
  <c r="N15" i="2"/>
  <c r="I33" i="1"/>
  <c r="I34" i="1" s="1"/>
  <c r="I30" i="1"/>
  <c r="I31" i="1" s="1"/>
  <c r="I13" i="1" s="1"/>
  <c r="I14" i="1" s="1"/>
  <c r="I27" i="1"/>
  <c r="I28" i="1" s="1"/>
  <c r="I44" i="1" s="1"/>
  <c r="N17" i="1"/>
  <c r="N16" i="1" s="1"/>
  <c r="I16" i="1"/>
  <c r="I18" i="1" s="1"/>
  <c r="O14" i="1" l="1"/>
  <c r="N15" i="1"/>
  <c r="I37" i="1"/>
  <c r="N39" i="1" s="1"/>
  <c r="I23" i="1"/>
  <c r="I25" i="1"/>
  <c r="I20" i="1"/>
  <c r="I22" i="1"/>
  <c r="C7" i="3"/>
  <c r="C6" i="3"/>
  <c r="I44" i="2"/>
  <c r="U31" i="2"/>
  <c r="C9" i="3"/>
  <c r="C5" i="3"/>
  <c r="I47" i="2"/>
  <c r="C8" i="3"/>
  <c r="C4" i="3"/>
  <c r="D14" i="3"/>
  <c r="D10" i="3"/>
  <c r="I13" i="2"/>
  <c r="I14" i="2" s="1"/>
  <c r="D13" i="3"/>
  <c r="D9" i="3"/>
  <c r="D12" i="3"/>
  <c r="D11" i="3"/>
  <c r="I37" i="2"/>
  <c r="I47" i="1"/>
  <c r="I19" i="2"/>
  <c r="N24" i="2" s="1"/>
  <c r="I21" i="2"/>
  <c r="N25" i="2" s="1"/>
  <c r="I24" i="2"/>
  <c r="I19" i="1"/>
  <c r="I21" i="1"/>
  <c r="I24" i="1"/>
  <c r="I22" i="2"/>
  <c r="I25" i="2"/>
  <c r="N29" i="2" s="1"/>
  <c r="I20" i="2"/>
  <c r="I38" i="1" l="1"/>
  <c r="N18" i="1" s="1"/>
  <c r="I48" i="1" s="1"/>
  <c r="O18" i="1" s="1"/>
  <c r="O19" i="1" s="1"/>
  <c r="N19" i="1" s="1"/>
  <c r="I49" i="1" s="1"/>
  <c r="N21" i="1"/>
  <c r="N28" i="1"/>
  <c r="N39" i="2"/>
  <c r="I38" i="2"/>
  <c r="N18" i="2" s="1"/>
  <c r="I48" i="2" s="1"/>
  <c r="N27" i="1"/>
  <c r="N29" i="1"/>
  <c r="N26" i="1"/>
  <c r="N21" i="2"/>
  <c r="N28" i="2"/>
  <c r="I45" i="2"/>
  <c r="I46" i="2"/>
  <c r="T34" i="2"/>
  <c r="O17" i="2"/>
  <c r="O14" i="2"/>
  <c r="T31" i="2"/>
  <c r="M41" i="1"/>
  <c r="N41" i="1" s="1"/>
  <c r="N25" i="1"/>
  <c r="M41" i="2"/>
  <c r="N41" i="2" s="1"/>
  <c r="N26" i="2"/>
  <c r="N24" i="1"/>
  <c r="I46" i="1"/>
  <c r="O16" i="1" s="1"/>
  <c r="I45" i="1"/>
  <c r="O15" i="1" s="1"/>
  <c r="O17" i="1"/>
  <c r="N27" i="2"/>
  <c r="O16" i="2" l="1"/>
  <c r="T33" i="2"/>
  <c r="T35" i="2"/>
  <c r="O18" i="2"/>
  <c r="O19" i="2" s="1"/>
  <c r="N19" i="2" s="1"/>
  <c r="I49" i="2" s="1"/>
  <c r="S35" i="2"/>
  <c r="O15" i="2"/>
  <c r="T32" i="2"/>
  <c r="S34" i="2" l="1"/>
  <c r="U34" i="2" s="1"/>
  <c r="S33" i="2"/>
  <c r="U33" i="2" s="1"/>
  <c r="S32" i="2"/>
  <c r="U32" i="2" s="1"/>
  <c r="U35" i="2"/>
</calcChain>
</file>

<file path=xl/sharedStrings.xml><?xml version="1.0" encoding="utf-8"?>
<sst xmlns="http://schemas.openxmlformats.org/spreadsheetml/2006/main" count="130" uniqueCount="64">
  <si>
    <t>Source Injector Data:</t>
  </si>
  <si>
    <t>http://siemensdeka.com/specsheets/FI114992cs.jpg</t>
  </si>
  <si>
    <t>AKA: Ford M-9593-LU80</t>
  </si>
  <si>
    <t>seijirou : msextra.com &amp; corral.net forums.</t>
  </si>
  <si>
    <t>Small Pulsewidth Curve (SPC) approach:  Megasquirt calculates the linear High Slope (HS) based on injector flow automatically.  Megasquirt always assumes the HS is true at any Pulsewidth (PW).  The SPCurve provides a corrected PW to use when desired PW is small.  Data sheets provide the Low Slope (LS) which is a 2nd linear flow rate between the Break Point and Min PW.  The Break Point is reached on the LS flow rate, so a different point must be selected to handoff from the LS to the HS.  This is selected as the Break Point + .01, and named High Slope Handoff.  All points below the High Slope Handoff map a calculated PW on the HS to the correct replacement PW on the LS based on the fuel mass that the HS would provide, if it were accurate.
Below the Min PW injector characteristics are non-linear.  2 points are used to characterize this, Low Curve Factor 1 (LCF1) and Low Curve Factor 2 (LCF2).  These are simply a reduction of the MinPW and should be adjusted to approximate the non-linear injector flow below the MinPW.</t>
  </si>
  <si>
    <r>
      <t xml:space="preserve">Go to File -&gt; Make a copy to make changes for yourself!   </t>
    </r>
    <r>
      <rPr>
        <b/>
        <sz val="10"/>
        <rFont val="Arial"/>
      </rPr>
      <t>** Small Pulsewidth Curve is BETA and is probably total garbage! **</t>
    </r>
    <r>
      <rPr>
        <sz val="10"/>
        <color rgb="FF000000"/>
        <rFont val="Arial"/>
      </rPr>
      <t xml:space="preserve">
This is my attempt to automate dead time settings for Megasquirt 2 and Megasquirt 3 systems using manufacturer's injector data. This was based on Siemens Deka data sheets which are very similar to if not exactly the same as Ford data sheets. This uses the Forecast function to linearize various fuel pressure compensation curves to get a "good" value for a user defined fuel pressure. This is not perfect! This is useable as-is for "good" values. If you are comfortable with spreadhseets you can tweak it for "gooder" values by updating the 4 forecast functions to only linearize across 2 points surrounding your defined fuel pressure. For "best" values use one of the fuel pressures provided on the sheet, and enter the appropriate multipliers directly, replacing the forecast function.  This is done for the 4 compensation multipliers in bold below. To understand how far off the forecast function wanders away from best, enter a fuel pressure with a known multiplier and check.</t>
    </r>
  </si>
  <si>
    <t>Update the values below</t>
  </si>
  <si>
    <r>
      <t xml:space="preserve">Calculated Values </t>
    </r>
    <r>
      <rPr>
        <b/>
        <sz val="10"/>
        <rFont val="Arial"/>
      </rPr>
      <t>*** Expert Modification Only!! ***</t>
    </r>
  </si>
  <si>
    <r>
      <t xml:space="preserve">MS3 Output </t>
    </r>
    <r>
      <rPr>
        <b/>
        <sz val="10"/>
        <rFont val="Arial"/>
      </rPr>
      <t>*** Do Not Modify!! ***</t>
    </r>
  </si>
  <si>
    <t>User Settings</t>
  </si>
  <si>
    <t>Fuel Rate @ Fuel Pressure</t>
  </si>
  <si>
    <r>
      <rPr>
        <b/>
        <sz val="10"/>
        <rFont val="Arial"/>
      </rPr>
      <t xml:space="preserve">**BETA** </t>
    </r>
    <r>
      <rPr>
        <sz val="10"/>
        <color rgb="FF000000"/>
        <rFont val="Arial"/>
      </rPr>
      <t>Small Pulsewidth Curve</t>
    </r>
  </si>
  <si>
    <t>Small Pulsewidth Curve (SPC) approach:  Megasquirt calculates the linear High Slope (HS) based on injector flow automatically.  Megasquirt always assumes the HS is true at any Pulsewidth (PW).  The SPCurve provides a corrected PW to use when desired PW is small.  Data sheets provide the Low Slope (LS) which is a 2nd linear flow rate between the Break Point and Min PW.  The Break Point is reached on the LS flow rate, so an intermediate point must be selected to handoff from the LS to the HS.  This is selected as the Break Point + .01, and named High Slope Handoff.  All points below the High Slope Handoff map a calculated PW on the HS to the correct replacement PW on the LS based on the fuel mass that the HS would provide, if it were accurate.
Below the Min PW injector characteristics are non-linear.  2 points are used to characterize this, Low Curve Factor 1 (LCF1) and Low Curve Factor 2 (LCF2).  These are simply a reduction of the MinPW and should be adjusted to approximate the non-linear injector flow below the MinPW.</t>
  </si>
  <si>
    <t>Fuel Pressure</t>
  </si>
  <si>
    <r>
      <t xml:space="preserve">Go to File -&gt; Make a copy to make changes for yourself!   </t>
    </r>
    <r>
      <rPr>
        <b/>
        <sz val="10"/>
        <rFont val="Arial"/>
      </rPr>
      <t xml:space="preserve">** Small Pulsewidth Curve is BETA and might be total garbage! **
</t>
    </r>
    <r>
      <rPr>
        <sz val="10"/>
        <color rgb="FF000000"/>
        <rFont val="Arial"/>
      </rPr>
      <t>This is my attempt to automate dead time settings for Megasquirt 2 and Megasquirt 3 systems using manufacturer's injector data. This was based on Siemens Deka data sheets which are very similar to if not exactly the same as Ford data sheets. This uses the Forecast function to linearize various fuel pressure compensation curves to get a "good" value for a user defined fuel pressure. This is not perfect! This is useable as-is for "good" values. If you are comfortable with spreadhseets you can tweak it for "gooder" values by updating the 4 forecast functions to only linearize across 2 points surrounding your defined fuel pressure. For "best" values use one of the fuel pressures provided on the sheet, and enter the appropriate multipliers directly, replacing the forecast function.  This is done for the 4 compensation multipliers in bold below. To understand how far off the forecast function wanders away from best, enter a fuel pressure with a known multiplier and check.</t>
    </r>
  </si>
  <si>
    <r>
      <t xml:space="preserve">Calculated Values </t>
    </r>
    <r>
      <rPr>
        <b/>
        <sz val="10"/>
        <rFont val="Arial"/>
      </rPr>
      <t>*** Expert Modification Only!! ***</t>
    </r>
  </si>
  <si>
    <r>
      <t xml:space="preserve">MS3 Output </t>
    </r>
    <r>
      <rPr>
        <b/>
        <sz val="10"/>
        <rFont val="Arial"/>
      </rPr>
      <t>*** Do Not Modify!! ***</t>
    </r>
  </si>
  <si>
    <t>lb/hr</t>
  </si>
  <si>
    <r>
      <rPr>
        <b/>
        <sz val="10"/>
        <rFont val="Arial"/>
      </rPr>
      <t xml:space="preserve">**BETA** </t>
    </r>
    <r>
      <rPr>
        <sz val="10"/>
        <color rgb="FF000000"/>
        <rFont val="Arial"/>
      </rPr>
      <t>Small Pulsewidth Curve</t>
    </r>
  </si>
  <si>
    <t>Low Slope - "New"</t>
  </si>
  <si>
    <t>High Slope - "Original"</t>
  </si>
  <si>
    <t>cc/min</t>
  </si>
  <si>
    <t>0 point</t>
  </si>
  <si>
    <t>Injector Characteristics</t>
  </si>
  <si>
    <t>Low curve factor 1</t>
  </si>
  <si>
    <t>Low Slope (lb/s)</t>
  </si>
  <si>
    <t>Voltage Offset Multiplier</t>
  </si>
  <si>
    <t>Low curve factor 2</t>
  </si>
  <si>
    <t>High Slope (steady state) (lb/s)</t>
  </si>
  <si>
    <t>Compensated Voltage Offsets</t>
  </si>
  <si>
    <t>Min PW</t>
  </si>
  <si>
    <t>Break Point (lb)</t>
  </si>
  <si>
    <t>MS</t>
  </si>
  <si>
    <t>Low Slope</t>
  </si>
  <si>
    <t>High Slope</t>
  </si>
  <si>
    <t>Break Point</t>
  </si>
  <si>
    <t>Min Pulsewidth (ms)</t>
  </si>
  <si>
    <t>High Slope Handoff</t>
  </si>
  <si>
    <t>Voltage Offset</t>
  </si>
  <si>
    <t>Dead Time</t>
  </si>
  <si>
    <t>Dead Time Voltage Curve</t>
  </si>
  <si>
    <t>Low Slope Multiplier</t>
  </si>
  <si>
    <t>Compensated Low Slope (lb/ms)</t>
  </si>
  <si>
    <t>High Slope Multiplier</t>
  </si>
  <si>
    <t>Fuel Pressure Low Slope Compensation</t>
  </si>
  <si>
    <t>Compensated High Slope (lb/ms)</t>
  </si>
  <si>
    <t>X axis</t>
  </si>
  <si>
    <t>Small PW Curve</t>
  </si>
  <si>
    <r>
      <t xml:space="preserve">MS2 Output </t>
    </r>
    <r>
      <rPr>
        <b/>
        <sz val="10"/>
        <rFont val="Arial"/>
      </rPr>
      <t>*** Do Not Modify!! ***</t>
    </r>
  </si>
  <si>
    <t>Break Point Multiplier</t>
  </si>
  <si>
    <t>Compensated Break Point (lb)</t>
  </si>
  <si>
    <t>Keep the lowest PW that MS will use above this Target Min PW.  You'll need to use data logging at low load/low RPM to see the lowest PW used.  If it drops below the given value, decrease the number of squirts used.</t>
  </si>
  <si>
    <t>Calculations</t>
  </si>
  <si>
    <r>
      <t xml:space="preserve">MS2 Output </t>
    </r>
    <r>
      <rPr>
        <b/>
        <sz val="10"/>
        <rFont val="Arial"/>
      </rPr>
      <t>*** Do Not Modify!! ***</t>
    </r>
  </si>
  <si>
    <t>PW to Compensated Break Point</t>
  </si>
  <si>
    <t>Min PW to Comp. Break Point Δ</t>
  </si>
  <si>
    <t>Fuel Pressure High Slope Compensation</t>
  </si>
  <si>
    <t>Target Min PW (ms)</t>
  </si>
  <si>
    <t>Compensated Fuel Mass @ Low Slope</t>
  </si>
  <si>
    <t>Battery Correction</t>
  </si>
  <si>
    <t>Low curve low</t>
  </si>
  <si>
    <t>Low curve high</t>
  </si>
  <si>
    <t>Fuel Pressure Break Point Compensation</t>
  </si>
  <si>
    <t>Fuel Pressure Voltage Offset Compensation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</si>
</sst>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rgb="FF000000"/>
      <name val="Arial"/>
    </font>
    <font>
      <sz val="11"/>
      <color rgb="FF000000"/>
      <name val="Calibri"/>
    </font>
    <font>
      <u/>
      <sz val="10"/>
      <color rgb="FF0000FF"/>
      <name val="Arial"/>
    </font>
    <font>
      <sz val="10"/>
      <name val="Arial"/>
    </font>
    <font>
      <b/>
      <sz val="11"/>
      <color rgb="FF000000"/>
      <name val="Calibri"/>
    </font>
    <font>
      <b/>
      <sz val="10"/>
      <name val="Arial"/>
    </font>
    <font>
      <u/>
      <sz val="10"/>
      <color theme="10"/>
      <name val="Arial"/>
    </font>
  </fonts>
  <fills count="2">
    <fill>
      <patternFill patternType="none"/>
    </fill>
    <fill>
      <patternFill patternType="gray125"/>
    </fill>
  </fills>
  <borders count="1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s>
  <cellStyleXfs count="2">
    <xf numFmtId="0" fontId="0" fillId="0" borderId="0"/>
    <xf numFmtId="0" fontId="6" fillId="0" borderId="0" applyNumberFormat="0" applyFill="0" applyBorder="0" applyAlignment="0" applyProtection="0"/>
  </cellStyleXfs>
  <cellXfs count="53">
    <xf numFmtId="0" fontId="0" fillId="0" borderId="0" xfId="0" applyFont="1" applyAlignment="1"/>
    <xf numFmtId="0" fontId="1" fillId="0" borderId="0" xfId="0" applyFont="1" applyAlignment="1"/>
    <xf numFmtId="0" fontId="1" fillId="0" borderId="0" xfId="0" applyFont="1" applyAlignment="1">
      <alignment horizontal="right"/>
    </xf>
    <xf numFmtId="0" fontId="3" fillId="0" borderId="0" xfId="0" applyFont="1" applyAlignment="1"/>
    <xf numFmtId="0" fontId="3" fillId="0" borderId="0" xfId="0" applyFont="1" applyAlignment="1">
      <alignment vertical="top" wrapText="1"/>
    </xf>
    <xf numFmtId="0" fontId="1" fillId="0" borderId="0" xfId="0" applyFont="1" applyAlignment="1">
      <alignment vertical="top" wrapText="1"/>
    </xf>
    <xf numFmtId="0" fontId="3" fillId="0" borderId="3" xfId="0" applyFont="1" applyBorder="1"/>
    <xf numFmtId="0" fontId="1" fillId="0" borderId="4" xfId="0" applyFont="1" applyBorder="1" applyAlignment="1"/>
    <xf numFmtId="0" fontId="1" fillId="0" borderId="5" xfId="0" applyFont="1" applyBorder="1" applyAlignment="1"/>
    <xf numFmtId="0" fontId="1" fillId="0" borderId="6" xfId="0" applyFont="1" applyBorder="1" applyAlignment="1"/>
    <xf numFmtId="0" fontId="1" fillId="0" borderId="7" xfId="0" applyFont="1" applyBorder="1" applyAlignment="1"/>
    <xf numFmtId="0" fontId="1" fillId="0" borderId="8" xfId="0" applyFont="1" applyBorder="1" applyAlignment="1"/>
    <xf numFmtId="0" fontId="1" fillId="0" borderId="9" xfId="0" applyFont="1" applyBorder="1" applyAlignment="1">
      <alignment horizontal="right"/>
    </xf>
    <xf numFmtId="0" fontId="1" fillId="0" borderId="6" xfId="0" applyFont="1" applyBorder="1" applyAlignment="1"/>
    <xf numFmtId="0" fontId="1" fillId="0" borderId="10" xfId="0" applyFont="1" applyBorder="1" applyAlignment="1"/>
    <xf numFmtId="0" fontId="1" fillId="0" borderId="4" xfId="0" applyFont="1" applyBorder="1" applyAlignment="1"/>
    <xf numFmtId="0" fontId="1" fillId="0" borderId="11" xfId="0" applyFont="1" applyBorder="1" applyAlignment="1"/>
    <xf numFmtId="0" fontId="1" fillId="0" borderId="9" xfId="0" applyFont="1" applyBorder="1" applyAlignment="1"/>
    <xf numFmtId="0" fontId="1" fillId="0" borderId="12" xfId="0" applyFont="1" applyBorder="1" applyAlignment="1">
      <alignment horizontal="right"/>
    </xf>
    <xf numFmtId="0" fontId="1" fillId="0" borderId="5" xfId="0" applyFont="1" applyBorder="1" applyAlignment="1">
      <alignment horizontal="right"/>
    </xf>
    <xf numFmtId="0" fontId="4" fillId="0" borderId="1" xfId="0" applyFont="1" applyBorder="1" applyAlignment="1"/>
    <xf numFmtId="0" fontId="4" fillId="0" borderId="3" xfId="0" applyFont="1" applyBorder="1" applyAlignment="1">
      <alignment horizontal="right"/>
    </xf>
    <xf numFmtId="0" fontId="1" fillId="0" borderId="4" xfId="0" applyFont="1" applyBorder="1" applyAlignment="1">
      <alignment horizontal="right"/>
    </xf>
    <xf numFmtId="0" fontId="1" fillId="0" borderId="13" xfId="0" applyFont="1" applyBorder="1" applyAlignment="1">
      <alignment horizontal="right"/>
    </xf>
    <xf numFmtId="0" fontId="1" fillId="0" borderId="14" xfId="0" applyFont="1" applyBorder="1" applyAlignment="1"/>
    <xf numFmtId="0" fontId="3" fillId="0" borderId="5" xfId="0" applyFont="1" applyBorder="1"/>
    <xf numFmtId="0" fontId="3" fillId="0" borderId="1" xfId="0" applyFont="1" applyBorder="1" applyAlignment="1"/>
    <xf numFmtId="0" fontId="3" fillId="0" borderId="4" xfId="0" applyFont="1" applyBorder="1"/>
    <xf numFmtId="0" fontId="1" fillId="0" borderId="6" xfId="0" applyFont="1" applyBorder="1" applyAlignment="1">
      <alignment horizontal="right"/>
    </xf>
    <xf numFmtId="10" fontId="1" fillId="0" borderId="10" xfId="0" applyNumberFormat="1" applyFont="1" applyBorder="1" applyAlignment="1">
      <alignment horizontal="right"/>
    </xf>
    <xf numFmtId="0" fontId="1" fillId="0" borderId="8" xfId="0" applyFont="1" applyBorder="1" applyAlignment="1">
      <alignment horizontal="right"/>
    </xf>
    <xf numFmtId="10" fontId="1" fillId="0" borderId="5" xfId="0" applyNumberFormat="1" applyFont="1" applyBorder="1" applyAlignment="1">
      <alignment horizontal="right"/>
    </xf>
    <xf numFmtId="0" fontId="4" fillId="0" borderId="6" xfId="0" applyFont="1" applyBorder="1" applyAlignment="1"/>
    <xf numFmtId="0" fontId="4" fillId="0" borderId="10" xfId="0" applyFont="1" applyBorder="1" applyAlignment="1">
      <alignment horizontal="right"/>
    </xf>
    <xf numFmtId="10" fontId="1" fillId="0" borderId="9" xfId="0" applyNumberFormat="1" applyFont="1" applyBorder="1" applyAlignment="1">
      <alignment horizontal="right"/>
    </xf>
    <xf numFmtId="0" fontId="3" fillId="0" borderId="8" xfId="0" applyFont="1" applyBorder="1"/>
    <xf numFmtId="0" fontId="3" fillId="0" borderId="14" xfId="0" applyFont="1" applyBorder="1"/>
    <xf numFmtId="0" fontId="1" fillId="0" borderId="1" xfId="0" applyFont="1" applyBorder="1" applyAlignment="1"/>
    <xf numFmtId="0" fontId="1" fillId="0" borderId="3" xfId="0" applyFont="1" applyBorder="1" applyAlignment="1"/>
    <xf numFmtId="0" fontId="4" fillId="0" borderId="4" xfId="0" applyFont="1" applyBorder="1" applyAlignment="1"/>
    <xf numFmtId="0" fontId="4" fillId="0" borderId="5" xfId="0" applyFont="1" applyBorder="1" applyAlignment="1">
      <alignment horizontal="right"/>
    </xf>
    <xf numFmtId="0" fontId="1" fillId="0" borderId="8" xfId="0" applyFont="1" applyBorder="1" applyAlignment="1"/>
    <xf numFmtId="0" fontId="1" fillId="0" borderId="1" xfId="0" applyFont="1" applyBorder="1" applyAlignment="1">
      <alignment horizontal="center"/>
    </xf>
    <xf numFmtId="0" fontId="3" fillId="0" borderId="3" xfId="0" applyFont="1" applyBorder="1"/>
    <xf numFmtId="0" fontId="1" fillId="0" borderId="0" xfId="0" applyFont="1" applyAlignment="1">
      <alignment horizontal="left"/>
    </xf>
    <xf numFmtId="0" fontId="0" fillId="0" borderId="0" xfId="0" applyFont="1" applyAlignment="1"/>
    <xf numFmtId="0" fontId="6" fillId="0" borderId="0" xfId="1" applyAlignment="1">
      <alignment horizontal="left"/>
    </xf>
    <xf numFmtId="0" fontId="6" fillId="0" borderId="0" xfId="1" applyAlignment="1"/>
    <xf numFmtId="0" fontId="3" fillId="0" borderId="0" xfId="0" applyFont="1" applyAlignment="1"/>
    <xf numFmtId="0" fontId="3" fillId="0" borderId="0" xfId="0" applyFont="1" applyAlignment="1">
      <alignment vertical="top" wrapText="1"/>
    </xf>
    <xf numFmtId="0" fontId="1" fillId="0" borderId="0" xfId="0" applyFont="1" applyAlignment="1">
      <alignment vertical="top" wrapText="1"/>
    </xf>
    <xf numFmtId="0" fontId="3" fillId="0" borderId="2" xfId="0" applyFont="1" applyBorder="1"/>
    <xf numFmtId="0" fontId="2" fillId="0" borderId="0" xfId="0" applyFont="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600" b="1">
                <a:solidFill>
                  <a:srgbClr val="000000"/>
                </a:solidFill>
              </a:defRPr>
            </a:pPr>
            <a:r>
              <a:rPr lang="en-US"/>
              <a:t>Small Pulsewidth Curve Visualization</a:t>
            </a:r>
          </a:p>
        </c:rich>
      </c:tx>
      <c:overlay val="0"/>
    </c:title>
    <c:autoTitleDeleted val="0"/>
    <c:plotArea>
      <c:layout/>
      <c:lineChart>
        <c:grouping val="standard"/>
        <c:varyColors val="0"/>
        <c:ser>
          <c:idx val="0"/>
          <c:order val="0"/>
          <c:tx>
            <c:strRef>
              <c:f>Sheet1!$N$13</c:f>
              <c:strCache>
                <c:ptCount val="1"/>
                <c:pt idx="0">
                  <c:v>Low Slope - "New"</c:v>
                </c:pt>
              </c:strCache>
            </c:strRef>
          </c:tx>
          <c:spPr>
            <a:ln w="19050" cmpd="sng">
              <a:solidFill>
                <a:srgbClr val="3366CC"/>
              </a:solidFill>
            </a:ln>
          </c:spPr>
          <c:marker>
            <c:symbol val="none"/>
          </c:marker>
          <c:cat>
            <c:strRef>
              <c:f>Sheet1!$M$14:$M$19</c:f>
              <c:strCache>
                <c:ptCount val="6"/>
                <c:pt idx="0">
                  <c:v>0 point</c:v>
                </c:pt>
                <c:pt idx="1">
                  <c:v>Low curve factor 1</c:v>
                </c:pt>
                <c:pt idx="2">
                  <c:v>Low curve factor 2</c:v>
                </c:pt>
                <c:pt idx="3">
                  <c:v>Min PW</c:v>
                </c:pt>
                <c:pt idx="4">
                  <c:v>Break Point</c:v>
                </c:pt>
                <c:pt idx="5">
                  <c:v>High Slope Handoff</c:v>
                </c:pt>
              </c:strCache>
            </c:strRef>
          </c:cat>
          <c:val>
            <c:numRef>
              <c:f>Sheet1!$N$14:$N$19</c:f>
              <c:numCache>
                <c:formatCode>General</c:formatCode>
                <c:ptCount val="6"/>
                <c:pt idx="0">
                  <c:v>0</c:v>
                </c:pt>
                <c:pt idx="1">
                  <c:v>5.0287999999999999E-2</c:v>
                </c:pt>
                <c:pt idx="2">
                  <c:v>0.14817000000000002</c:v>
                </c:pt>
                <c:pt idx="3">
                  <c:v>0.44900000000000001</c:v>
                </c:pt>
                <c:pt idx="4">
                  <c:v>5.6391839369801522E-4</c:v>
                </c:pt>
                <c:pt idx="5">
                  <c:v>1.1154240965216917</c:v>
                </c:pt>
              </c:numCache>
            </c:numRef>
          </c:val>
          <c:smooth val="0"/>
          <c:extLst>
            <c:ext xmlns:c16="http://schemas.microsoft.com/office/drawing/2014/chart" uri="{C3380CC4-5D6E-409C-BE32-E72D297353CC}">
              <c16:uniqueId val="{00000000-9C14-4066-9DAD-0CC1FD4047A3}"/>
            </c:ext>
          </c:extLst>
        </c:ser>
        <c:dLbls>
          <c:showLegendKey val="0"/>
          <c:showVal val="0"/>
          <c:showCatName val="0"/>
          <c:showSerName val="0"/>
          <c:showPercent val="0"/>
          <c:showBubbleSize val="0"/>
        </c:dLbls>
        <c:smooth val="0"/>
        <c:axId val="690933921"/>
        <c:axId val="1466002802"/>
      </c:lineChart>
      <c:catAx>
        <c:axId val="690933921"/>
        <c:scaling>
          <c:orientation val="minMax"/>
        </c:scaling>
        <c:delete val="0"/>
        <c:axPos val="b"/>
        <c:numFmt formatCode="General" sourceLinked="1"/>
        <c:majorTickMark val="cross"/>
        <c:minorTickMark val="cross"/>
        <c:tickLblPos val="nextTo"/>
        <c:txPr>
          <a:bodyPr/>
          <a:lstStyle/>
          <a:p>
            <a:pPr lvl="0">
              <a:defRPr b="0"/>
            </a:pPr>
            <a:endParaRPr lang="en-US"/>
          </a:p>
        </c:txPr>
        <c:crossAx val="1466002802"/>
        <c:crosses val="autoZero"/>
        <c:auto val="1"/>
        <c:lblAlgn val="ctr"/>
        <c:lblOffset val="100"/>
        <c:noMultiLvlLbl val="1"/>
      </c:catAx>
      <c:valAx>
        <c:axId val="1466002802"/>
        <c:scaling>
          <c:orientation val="minMax"/>
        </c:scaling>
        <c:delete val="0"/>
        <c:axPos val="l"/>
        <c:majorGridlines>
          <c:spPr>
            <a:ln>
              <a:solidFill>
                <a:srgbClr val="B7B7B7"/>
              </a:solidFill>
            </a:ln>
          </c:spPr>
        </c:majorGridlines>
        <c:numFmt formatCode="General" sourceLinked="1"/>
        <c:majorTickMark val="cross"/>
        <c:minorTickMark val="cross"/>
        <c:tickLblPos val="nextTo"/>
        <c:spPr>
          <a:ln w="47625">
            <a:noFill/>
          </a:ln>
        </c:spPr>
        <c:txPr>
          <a:bodyPr/>
          <a:lstStyle/>
          <a:p>
            <a:pPr lvl="0">
              <a:defRPr b="0"/>
            </a:pPr>
            <a:endParaRPr lang="en-US"/>
          </a:p>
        </c:txPr>
        <c:crossAx val="690933921"/>
        <c:crosses val="autoZero"/>
        <c:crossBetween val="between"/>
      </c:valAx>
    </c:plotArea>
    <c:legend>
      <c:legendPos val="b"/>
      <c:overlay val="0"/>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600" b="1">
                <a:solidFill>
                  <a:srgbClr val="000000"/>
                </a:solidFill>
              </a:defRPr>
            </a:pPr>
            <a:r>
              <a:rPr lang="en-US"/>
              <a:t>Small Pulsewidth Curve Visualization</a:t>
            </a:r>
          </a:p>
        </c:rich>
      </c:tx>
      <c:overlay val="0"/>
    </c:title>
    <c:autoTitleDeleted val="0"/>
    <c:plotArea>
      <c:layout/>
      <c:lineChart>
        <c:grouping val="standard"/>
        <c:varyColors val="1"/>
        <c:ser>
          <c:idx val="0"/>
          <c:order val="0"/>
          <c:tx>
            <c:strRef>
              <c:f>'Development - Don''t use'!$T$30</c:f>
              <c:strCache>
                <c:ptCount val="1"/>
                <c:pt idx="0">
                  <c:v>Small PW Curve</c:v>
                </c:pt>
              </c:strCache>
            </c:strRef>
          </c:tx>
          <c:spPr>
            <a:ln w="19050" cmpd="sng">
              <a:solidFill>
                <a:srgbClr val="3366CC"/>
              </a:solidFill>
            </a:ln>
          </c:spPr>
          <c:marker>
            <c:symbol val="none"/>
          </c:marker>
          <c:cat>
            <c:numRef>
              <c:f>'Development - Don''t use'!$S$31:$S$35</c:f>
              <c:numCache>
                <c:formatCode>General</c:formatCode>
                <c:ptCount val="5"/>
                <c:pt idx="0">
                  <c:v>0</c:v>
                </c:pt>
                <c:pt idx="1">
                  <c:v>5.9044251934313422E-6</c:v>
                </c:pt>
                <c:pt idx="2">
                  <c:v>1.1808850386862684E-5</c:v>
                </c:pt>
                <c:pt idx="3">
                  <c:v>1.7713275580294026E-5</c:v>
                </c:pt>
                <c:pt idx="4">
                  <c:v>2.3617700773725369E-5</c:v>
                </c:pt>
              </c:numCache>
            </c:numRef>
          </c:cat>
          <c:val>
            <c:numRef>
              <c:f>'Development - Don''t use'!$T$31:$T$35</c:f>
              <c:numCache>
                <c:formatCode>General</c:formatCode>
                <c:ptCount val="5"/>
                <c:pt idx="0">
                  <c:v>0</c:v>
                </c:pt>
                <c:pt idx="1">
                  <c:v>1.7518946725848541E-6</c:v>
                </c:pt>
                <c:pt idx="2">
                  <c:v>5.1618325174375166E-6</c:v>
                </c:pt>
                <c:pt idx="3">
                  <c:v>1.5641916719507625E-5</c:v>
                </c:pt>
                <c:pt idx="4">
                  <c:v>2.3617700773725369E-5</c:v>
                </c:pt>
              </c:numCache>
            </c:numRef>
          </c:val>
          <c:smooth val="0"/>
          <c:extLst>
            <c:ext xmlns:c16="http://schemas.microsoft.com/office/drawing/2014/chart" uri="{C3380CC4-5D6E-409C-BE32-E72D297353CC}">
              <c16:uniqueId val="{00000000-10A5-4808-B9CD-9EF44AC928BE}"/>
            </c:ext>
          </c:extLst>
        </c:ser>
        <c:ser>
          <c:idx val="1"/>
          <c:order val="1"/>
          <c:tx>
            <c:strRef>
              <c:f>'Development - Don''t use'!$U$30</c:f>
              <c:strCache>
                <c:ptCount val="1"/>
                <c:pt idx="0">
                  <c:v>High Slope</c:v>
                </c:pt>
              </c:strCache>
            </c:strRef>
          </c:tx>
          <c:spPr>
            <a:ln w="19050" cmpd="sng">
              <a:solidFill>
                <a:srgbClr val="DC3912"/>
              </a:solidFill>
            </a:ln>
          </c:spPr>
          <c:marker>
            <c:symbol val="none"/>
          </c:marker>
          <c:cat>
            <c:numRef>
              <c:f>'Development - Don''t use'!$S$31:$S$35</c:f>
              <c:numCache>
                <c:formatCode>General</c:formatCode>
                <c:ptCount val="5"/>
                <c:pt idx="0">
                  <c:v>0</c:v>
                </c:pt>
                <c:pt idx="1">
                  <c:v>5.9044251934313422E-6</c:v>
                </c:pt>
                <c:pt idx="2">
                  <c:v>1.1808850386862684E-5</c:v>
                </c:pt>
                <c:pt idx="3">
                  <c:v>1.7713275580294026E-5</c:v>
                </c:pt>
                <c:pt idx="4">
                  <c:v>2.3617700773725369E-5</c:v>
                </c:pt>
              </c:numCache>
            </c:numRef>
          </c:cat>
          <c:val>
            <c:numRef>
              <c:f>'Development - Don''t use'!$U$31:$U$35</c:f>
              <c:numCache>
                <c:formatCode>General</c:formatCode>
                <c:ptCount val="5"/>
                <c:pt idx="0">
                  <c:v>0</c:v>
                </c:pt>
                <c:pt idx="1">
                  <c:v>4.6178552944269886E-6</c:v>
                </c:pt>
                <c:pt idx="2">
                  <c:v>9.2357105888539772E-6</c:v>
                </c:pt>
                <c:pt idx="3">
                  <c:v>1.3853565883280965E-5</c:v>
                </c:pt>
                <c:pt idx="4">
                  <c:v>1.8471421177707954E-5</c:v>
                </c:pt>
              </c:numCache>
            </c:numRef>
          </c:val>
          <c:smooth val="0"/>
          <c:extLst>
            <c:ext xmlns:c16="http://schemas.microsoft.com/office/drawing/2014/chart" uri="{C3380CC4-5D6E-409C-BE32-E72D297353CC}">
              <c16:uniqueId val="{00000001-10A5-4808-B9CD-9EF44AC928BE}"/>
            </c:ext>
          </c:extLst>
        </c:ser>
        <c:dLbls>
          <c:showLegendKey val="0"/>
          <c:showVal val="0"/>
          <c:showCatName val="0"/>
          <c:showSerName val="0"/>
          <c:showPercent val="0"/>
          <c:showBubbleSize val="0"/>
        </c:dLbls>
        <c:smooth val="0"/>
        <c:axId val="695404764"/>
        <c:axId val="304130180"/>
      </c:lineChart>
      <c:catAx>
        <c:axId val="695404764"/>
        <c:scaling>
          <c:orientation val="minMax"/>
        </c:scaling>
        <c:delete val="0"/>
        <c:axPos val="b"/>
        <c:numFmt formatCode="General" sourceLinked="1"/>
        <c:majorTickMark val="cross"/>
        <c:minorTickMark val="cross"/>
        <c:tickLblPos val="nextTo"/>
        <c:txPr>
          <a:bodyPr/>
          <a:lstStyle/>
          <a:p>
            <a:pPr lvl="0">
              <a:defRPr b="0"/>
            </a:pPr>
            <a:endParaRPr lang="en-US"/>
          </a:p>
        </c:txPr>
        <c:crossAx val="304130180"/>
        <c:crosses val="autoZero"/>
        <c:auto val="1"/>
        <c:lblAlgn val="ctr"/>
        <c:lblOffset val="100"/>
        <c:noMultiLvlLbl val="1"/>
      </c:catAx>
      <c:valAx>
        <c:axId val="304130180"/>
        <c:scaling>
          <c:orientation val="minMax"/>
        </c:scaling>
        <c:delete val="0"/>
        <c:axPos val="l"/>
        <c:majorGridlines>
          <c:spPr>
            <a:ln>
              <a:solidFill>
                <a:srgbClr val="B7B7B7"/>
              </a:solidFill>
            </a:ln>
          </c:spPr>
        </c:majorGridlines>
        <c:numFmt formatCode="General" sourceLinked="1"/>
        <c:majorTickMark val="cross"/>
        <c:minorTickMark val="cross"/>
        <c:tickLblPos val="nextTo"/>
        <c:spPr>
          <a:ln w="47625">
            <a:noFill/>
          </a:ln>
        </c:spPr>
        <c:txPr>
          <a:bodyPr/>
          <a:lstStyle/>
          <a:p>
            <a:pPr lvl="0">
              <a:defRPr b="0"/>
            </a:pPr>
            <a:endParaRPr lang="en-US"/>
          </a:p>
        </c:txPr>
        <c:crossAx val="695404764"/>
        <c:crosses val="autoZero"/>
        <c:crossBetween val="between"/>
      </c:valAx>
    </c:plotArea>
    <c:legend>
      <c:legendPos val="b"/>
      <c:overlay val="0"/>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600" b="1">
                <a:solidFill>
                  <a:srgbClr val="000000"/>
                </a:solidFill>
              </a:defRPr>
            </a:pPr>
            <a:r>
              <a:rPr lang="en-US"/>
              <a:t>Chart title</a:t>
            </a:r>
          </a:p>
        </c:rich>
      </c:tx>
      <c:overlay val="0"/>
    </c:title>
    <c:autoTitleDeleted val="0"/>
    <c:plotArea>
      <c:layout/>
      <c:lineChart>
        <c:grouping val="standard"/>
        <c:varyColors val="1"/>
        <c:ser>
          <c:idx val="0"/>
          <c:order val="0"/>
          <c:tx>
            <c:strRef>
              <c:f>Sheet5!$C$3</c:f>
              <c:strCache>
                <c:ptCount val="1"/>
                <c:pt idx="0">
                  <c:v>Low Slope</c:v>
                </c:pt>
              </c:strCache>
            </c:strRef>
          </c:tx>
          <c:spPr>
            <a:ln w="19050" cmpd="sng">
              <a:solidFill>
                <a:srgbClr val="3366CC"/>
              </a:solidFill>
            </a:ln>
          </c:spPr>
          <c:marker>
            <c:symbol val="circle"/>
            <c:size val="7"/>
            <c:spPr>
              <a:solidFill>
                <a:srgbClr val="3366CC"/>
              </a:solidFill>
              <a:ln cmpd="sng">
                <a:solidFill>
                  <a:srgbClr val="3366CC"/>
                </a:solidFill>
              </a:ln>
            </c:spPr>
          </c:marker>
          <c:cat>
            <c:numRef>
              <c:f>Sheet5!$B$4:$B$20</c:f>
              <c:numCache>
                <c:formatCode>General</c:formatCode>
                <c:ptCount val="17"/>
                <c:pt idx="0">
                  <c:v>0.141666666666667</c:v>
                </c:pt>
                <c:pt idx="1">
                  <c:v>0.29416666666666702</c:v>
                </c:pt>
                <c:pt idx="2">
                  <c:v>0.44666666666666699</c:v>
                </c:pt>
                <c:pt idx="3">
                  <c:v>0.59899999999999998</c:v>
                </c:pt>
                <c:pt idx="4">
                  <c:v>0.752</c:v>
                </c:pt>
                <c:pt idx="5">
                  <c:v>0.90400000000000003</c:v>
                </c:pt>
                <c:pt idx="6">
                  <c:v>1.05666666666667</c:v>
                </c:pt>
                <c:pt idx="7">
                  <c:v>1.2091666666666701</c:v>
                </c:pt>
                <c:pt idx="8">
                  <c:v>1.3616666666666699</c:v>
                </c:pt>
                <c:pt idx="9">
                  <c:v>1.51416666666667</c:v>
                </c:pt>
                <c:pt idx="10">
                  <c:v>1.6666666666666701</c:v>
                </c:pt>
              </c:numCache>
            </c:numRef>
          </c:cat>
          <c:val>
            <c:numRef>
              <c:f>Sheet5!$C$4:$C$20</c:f>
              <c:numCache>
                <c:formatCode>General</c:formatCode>
                <c:ptCount val="17"/>
                <c:pt idx="0">
                  <c:v>0.37</c:v>
                </c:pt>
                <c:pt idx="1">
                  <c:v>0.77</c:v>
                </c:pt>
                <c:pt idx="2">
                  <c:v>1.17</c:v>
                </c:pt>
                <c:pt idx="3">
                  <c:v>1.56</c:v>
                </c:pt>
                <c:pt idx="4">
                  <c:v>1.96</c:v>
                </c:pt>
                <c:pt idx="5">
                  <c:v>2.36</c:v>
                </c:pt>
              </c:numCache>
            </c:numRef>
          </c:val>
          <c:smooth val="0"/>
          <c:extLst>
            <c:ext xmlns:c16="http://schemas.microsoft.com/office/drawing/2014/chart" uri="{C3380CC4-5D6E-409C-BE32-E72D297353CC}">
              <c16:uniqueId val="{00000000-8672-4222-ABC1-D0C32117BD42}"/>
            </c:ext>
          </c:extLst>
        </c:ser>
        <c:ser>
          <c:idx val="1"/>
          <c:order val="1"/>
          <c:tx>
            <c:strRef>
              <c:f>Sheet5!$D$3</c:f>
              <c:strCache>
                <c:ptCount val="1"/>
                <c:pt idx="0">
                  <c:v>High Slope</c:v>
                </c:pt>
              </c:strCache>
            </c:strRef>
          </c:tx>
          <c:spPr>
            <a:ln w="19050" cmpd="sng">
              <a:solidFill>
                <a:srgbClr val="DC3912"/>
              </a:solidFill>
            </a:ln>
          </c:spPr>
          <c:marker>
            <c:symbol val="circle"/>
            <c:size val="7"/>
            <c:spPr>
              <a:solidFill>
                <a:srgbClr val="DC3912"/>
              </a:solidFill>
              <a:ln cmpd="sng">
                <a:solidFill>
                  <a:srgbClr val="DC3912"/>
                </a:solidFill>
              </a:ln>
            </c:spPr>
          </c:marker>
          <c:cat>
            <c:numRef>
              <c:f>Sheet5!$B$4:$B$20</c:f>
              <c:numCache>
                <c:formatCode>General</c:formatCode>
                <c:ptCount val="17"/>
                <c:pt idx="0">
                  <c:v>0.141666666666667</c:v>
                </c:pt>
                <c:pt idx="1">
                  <c:v>0.29416666666666702</c:v>
                </c:pt>
                <c:pt idx="2">
                  <c:v>0.44666666666666699</c:v>
                </c:pt>
                <c:pt idx="3">
                  <c:v>0.59899999999999998</c:v>
                </c:pt>
                <c:pt idx="4">
                  <c:v>0.752</c:v>
                </c:pt>
                <c:pt idx="5">
                  <c:v>0.90400000000000003</c:v>
                </c:pt>
                <c:pt idx="6">
                  <c:v>1.05666666666667</c:v>
                </c:pt>
                <c:pt idx="7">
                  <c:v>1.2091666666666701</c:v>
                </c:pt>
                <c:pt idx="8">
                  <c:v>1.3616666666666699</c:v>
                </c:pt>
                <c:pt idx="9">
                  <c:v>1.51416666666667</c:v>
                </c:pt>
                <c:pt idx="10">
                  <c:v>1.6666666666666701</c:v>
                </c:pt>
              </c:numCache>
            </c:numRef>
          </c:cat>
          <c:val>
            <c:numRef>
              <c:f>Sheet5!$D$4:$D$20</c:f>
              <c:numCache>
                <c:formatCode>General</c:formatCode>
                <c:ptCount val="17"/>
                <c:pt idx="5">
                  <c:v>1.85</c:v>
                </c:pt>
                <c:pt idx="6">
                  <c:v>2.16</c:v>
                </c:pt>
                <c:pt idx="7">
                  <c:v>2.4700000000000002</c:v>
                </c:pt>
                <c:pt idx="8">
                  <c:v>2.78</c:v>
                </c:pt>
                <c:pt idx="9">
                  <c:v>3.09</c:v>
                </c:pt>
                <c:pt idx="10">
                  <c:v>3.4</c:v>
                </c:pt>
              </c:numCache>
            </c:numRef>
          </c:val>
          <c:smooth val="0"/>
          <c:extLst>
            <c:ext xmlns:c16="http://schemas.microsoft.com/office/drawing/2014/chart" uri="{C3380CC4-5D6E-409C-BE32-E72D297353CC}">
              <c16:uniqueId val="{00000001-8672-4222-ABC1-D0C32117BD42}"/>
            </c:ext>
          </c:extLst>
        </c:ser>
        <c:dLbls>
          <c:showLegendKey val="0"/>
          <c:showVal val="0"/>
          <c:showCatName val="0"/>
          <c:showSerName val="0"/>
          <c:showPercent val="0"/>
          <c:showBubbleSize val="0"/>
        </c:dLbls>
        <c:marker val="1"/>
        <c:smooth val="0"/>
        <c:axId val="1808871517"/>
        <c:axId val="1163897567"/>
      </c:lineChart>
      <c:catAx>
        <c:axId val="1808871517"/>
        <c:scaling>
          <c:orientation val="minMax"/>
        </c:scaling>
        <c:delete val="0"/>
        <c:axPos val="b"/>
        <c:title>
          <c:tx>
            <c:rich>
              <a:bodyPr/>
              <a:lstStyle/>
              <a:p>
                <a:pPr lvl="0">
                  <a:defRPr b="0"/>
                </a:pPr>
                <a:r>
                  <a:rPr lang="en-US"/>
                  <a:t>Horizontal axis title</a:t>
                </a:r>
              </a:p>
            </c:rich>
          </c:tx>
          <c:overlay val="0"/>
        </c:title>
        <c:numFmt formatCode="General" sourceLinked="1"/>
        <c:majorTickMark val="cross"/>
        <c:minorTickMark val="cross"/>
        <c:tickLblPos val="nextTo"/>
        <c:txPr>
          <a:bodyPr/>
          <a:lstStyle/>
          <a:p>
            <a:pPr lvl="0">
              <a:defRPr b="0"/>
            </a:pPr>
            <a:endParaRPr lang="en-US"/>
          </a:p>
        </c:txPr>
        <c:crossAx val="1163897567"/>
        <c:crosses val="autoZero"/>
        <c:auto val="1"/>
        <c:lblAlgn val="ctr"/>
        <c:lblOffset val="100"/>
        <c:noMultiLvlLbl val="1"/>
      </c:catAx>
      <c:valAx>
        <c:axId val="1163897567"/>
        <c:scaling>
          <c:orientation val="minMax"/>
        </c:scaling>
        <c:delete val="0"/>
        <c:axPos val="l"/>
        <c:majorGridlines>
          <c:spPr>
            <a:ln>
              <a:solidFill>
                <a:srgbClr val="B7B7B7"/>
              </a:solidFill>
            </a:ln>
          </c:spPr>
        </c:majorGridlines>
        <c:title>
          <c:tx>
            <c:rich>
              <a:bodyPr/>
              <a:lstStyle/>
              <a:p>
                <a:pPr lvl="0">
                  <a:defRPr b="0"/>
                </a:pPr>
                <a:r>
                  <a:rPr lang="en-US"/>
                  <a:t>Left vertical axis title</a:t>
                </a:r>
              </a:p>
            </c:rich>
          </c:tx>
          <c:overlay val="0"/>
        </c:title>
        <c:numFmt formatCode="General" sourceLinked="1"/>
        <c:majorTickMark val="cross"/>
        <c:minorTickMark val="cross"/>
        <c:tickLblPos val="nextTo"/>
        <c:spPr>
          <a:ln w="47625">
            <a:noFill/>
          </a:ln>
        </c:spPr>
        <c:txPr>
          <a:bodyPr/>
          <a:lstStyle/>
          <a:p>
            <a:pPr lvl="0">
              <a:defRPr b="0"/>
            </a:pPr>
            <a:endParaRPr lang="en-US"/>
          </a:p>
        </c:txPr>
        <c:crossAx val="1808871517"/>
        <c:crosses val="autoZero"/>
        <c:crossBetween val="between"/>
      </c:valAx>
    </c:plotArea>
    <c:legend>
      <c:legendPos val="t"/>
      <c:overlay val="0"/>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16</xdr:col>
      <xdr:colOff>95250</xdr:colOff>
      <xdr:row>11</xdr:row>
      <xdr:rowOff>0</xdr:rowOff>
    </xdr:from>
    <xdr:to>
      <xdr:col>22</xdr:col>
      <xdr:colOff>876300</xdr:colOff>
      <xdr:row>28</xdr:row>
      <xdr:rowOff>133350</xdr:rowOff>
    </xdr:to>
    <xdr:graphicFrame macro="">
      <xdr:nvGraphicFramePr>
        <xdr:cNvPr id="2" name="Chart 1" title="Chart">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wsDr>
</file>

<file path=xl/drawings/drawing2.xml><?xml version="1.0" encoding="utf-8"?>
<xdr:wsDr xmlns:xdr="http://schemas.openxmlformats.org/drawingml/2006/spreadsheetDrawing" xmlns:a="http://schemas.openxmlformats.org/drawingml/2006/main">
  <xdr:twoCellAnchor>
    <xdr:from>
      <xdr:col>16</xdr:col>
      <xdr:colOff>114300</xdr:colOff>
      <xdr:row>11</xdr:row>
      <xdr:rowOff>0</xdr:rowOff>
    </xdr:from>
    <xdr:to>
      <xdr:col>22</xdr:col>
      <xdr:colOff>590550</xdr:colOff>
      <xdr:row>28</xdr:row>
      <xdr:rowOff>133350</xdr:rowOff>
    </xdr:to>
    <xdr:graphicFrame macro="">
      <xdr:nvGraphicFramePr>
        <xdr:cNvPr id="2" name="Chart 2" title="Chart">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wsDr>
</file>

<file path=xl/drawings/drawing3.xml><?xml version="1.0" encoding="utf-8"?>
<xdr:wsDr xmlns:xdr="http://schemas.openxmlformats.org/drawingml/2006/spreadsheetDrawing" xmlns:a="http://schemas.openxmlformats.org/drawingml/2006/main">
  <xdr:twoCellAnchor>
    <xdr:from>
      <xdr:col>5</xdr:col>
      <xdr:colOff>104775</xdr:colOff>
      <xdr:row>8</xdr:row>
      <xdr:rowOff>57150</xdr:rowOff>
    </xdr:from>
    <xdr:to>
      <xdr:col>11</xdr:col>
      <xdr:colOff>47625</xdr:colOff>
      <xdr:row>25</xdr:row>
      <xdr:rowOff>190500</xdr:rowOff>
    </xdr:to>
    <xdr:graphicFrame macro="">
      <xdr:nvGraphicFramePr>
        <xdr:cNvPr id="3" name="Chart 3" title="Chart">
          <a:extLst>
            <a:ext uri="{FF2B5EF4-FFF2-40B4-BE49-F238E27FC236}">
              <a16:creationId xmlns:a16="http://schemas.microsoft.com/office/drawing/2014/main"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iemensdeka.com/specsheets/FI114992cs.jpg"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72"/>
  <sheetViews>
    <sheetView tabSelected="1" topLeftCell="I25" workbookViewId="0">
      <selection activeCell="N42" sqref="N42"/>
    </sheetView>
  </sheetViews>
  <sheetFormatPr defaultColWidth="14.44140625" defaultRowHeight="15.75" customHeight="1" x14ac:dyDescent="0.25"/>
  <cols>
    <col min="1" max="1" width="3.44140625" customWidth="1"/>
    <col min="2" max="2" width="3.88671875" customWidth="1"/>
    <col min="3" max="3" width="26.88671875" customWidth="1"/>
    <col min="4" max="4" width="12" customWidth="1"/>
    <col min="5" max="5" width="4.6640625" customWidth="1"/>
    <col min="6" max="6" width="5.88671875" customWidth="1"/>
    <col min="7" max="7" width="4.109375" customWidth="1"/>
    <col min="8" max="8" width="28.5546875" customWidth="1"/>
    <col min="9" max="9" width="19" customWidth="1"/>
    <col min="10" max="10" width="4.109375" customWidth="1"/>
    <col min="11" max="11" width="4.6640625" customWidth="1"/>
    <col min="12" max="12" width="3.5546875" customWidth="1"/>
    <col min="13" max="13" width="22.5546875" customWidth="1"/>
    <col min="14" max="14" width="19" customWidth="1"/>
    <col min="15" max="15" width="21.88671875" customWidth="1"/>
    <col min="16" max="16" width="3.44140625" customWidth="1"/>
    <col min="17" max="17" width="1.88671875" customWidth="1"/>
  </cols>
  <sheetData>
    <row r="1" spans="1:24" ht="14.4" x14ac:dyDescent="0.3">
      <c r="A1" s="1"/>
      <c r="B1" s="1"/>
      <c r="C1" s="2" t="s">
        <v>0</v>
      </c>
      <c r="D1" s="46"/>
      <c r="E1" s="47"/>
      <c r="F1" s="47"/>
      <c r="G1" s="47"/>
      <c r="H1" s="47"/>
      <c r="I1" s="48" t="s">
        <v>2</v>
      </c>
      <c r="J1" s="45"/>
      <c r="L1" s="1"/>
      <c r="M1" s="44" t="s">
        <v>3</v>
      </c>
      <c r="N1" s="45"/>
      <c r="O1" s="45"/>
      <c r="P1" s="1"/>
    </row>
    <row r="2" spans="1:24" ht="14.4" x14ac:dyDescent="0.3">
      <c r="A2" s="1"/>
      <c r="B2" s="1"/>
      <c r="C2" s="1"/>
      <c r="D2" s="1"/>
      <c r="E2" s="1"/>
      <c r="F2" s="1"/>
      <c r="G2" s="1"/>
      <c r="H2" s="1"/>
      <c r="I2" s="1"/>
      <c r="J2" s="1"/>
      <c r="K2" s="1"/>
      <c r="L2" s="1"/>
      <c r="M2" s="1"/>
      <c r="N2" s="1"/>
      <c r="O2" s="1"/>
      <c r="P2" s="1"/>
      <c r="R2" s="49" t="s">
        <v>4</v>
      </c>
      <c r="S2" s="45"/>
      <c r="T2" s="45"/>
      <c r="U2" s="45"/>
      <c r="V2" s="45"/>
      <c r="W2" s="45"/>
      <c r="X2" s="4"/>
    </row>
    <row r="3" spans="1:24" ht="14.4" x14ac:dyDescent="0.3">
      <c r="A3" s="1"/>
      <c r="B3" s="1"/>
      <c r="C3" s="50" t="s">
        <v>5</v>
      </c>
      <c r="D3" s="45"/>
      <c r="E3" s="45"/>
      <c r="F3" s="45"/>
      <c r="G3" s="45"/>
      <c r="H3" s="45"/>
      <c r="I3" s="45"/>
      <c r="J3" s="45"/>
      <c r="K3" s="45"/>
      <c r="L3" s="45"/>
      <c r="M3" s="45"/>
      <c r="N3" s="45"/>
      <c r="O3" s="1"/>
      <c r="P3" s="1"/>
      <c r="Q3" s="4"/>
      <c r="R3" s="45"/>
      <c r="S3" s="45"/>
      <c r="T3" s="45"/>
      <c r="U3" s="45"/>
      <c r="V3" s="45"/>
      <c r="W3" s="45"/>
    </row>
    <row r="4" spans="1:24" ht="14.4" x14ac:dyDescent="0.3">
      <c r="A4" s="1"/>
      <c r="B4" s="1"/>
      <c r="C4" s="45"/>
      <c r="D4" s="45"/>
      <c r="E4" s="45"/>
      <c r="F4" s="45"/>
      <c r="G4" s="45"/>
      <c r="H4" s="45"/>
      <c r="I4" s="45"/>
      <c r="J4" s="45"/>
      <c r="K4" s="45"/>
      <c r="L4" s="45"/>
      <c r="M4" s="45"/>
      <c r="N4" s="45"/>
      <c r="O4" s="1"/>
      <c r="P4" s="1"/>
      <c r="Q4" s="4"/>
      <c r="R4" s="45"/>
      <c r="S4" s="45"/>
      <c r="T4" s="45"/>
      <c r="U4" s="45"/>
      <c r="V4" s="45"/>
      <c r="W4" s="45"/>
    </row>
    <row r="5" spans="1:24" ht="14.4" x14ac:dyDescent="0.3">
      <c r="A5" s="1"/>
      <c r="B5" s="1"/>
      <c r="C5" s="45"/>
      <c r="D5" s="45"/>
      <c r="E5" s="45"/>
      <c r="F5" s="45"/>
      <c r="G5" s="45"/>
      <c r="H5" s="45"/>
      <c r="I5" s="45"/>
      <c r="J5" s="45"/>
      <c r="K5" s="45"/>
      <c r="L5" s="45"/>
      <c r="M5" s="45"/>
      <c r="N5" s="45"/>
      <c r="O5" s="1"/>
      <c r="P5" s="1"/>
      <c r="Q5" s="4"/>
      <c r="R5" s="45"/>
      <c r="S5" s="45"/>
      <c r="T5" s="45"/>
      <c r="U5" s="45"/>
      <c r="V5" s="45"/>
      <c r="W5" s="45"/>
    </row>
    <row r="6" spans="1:24" ht="14.4" x14ac:dyDescent="0.3">
      <c r="A6" s="1"/>
      <c r="B6" s="1"/>
      <c r="C6" s="45"/>
      <c r="D6" s="45"/>
      <c r="E6" s="45"/>
      <c r="F6" s="45"/>
      <c r="G6" s="45"/>
      <c r="H6" s="45"/>
      <c r="I6" s="45"/>
      <c r="J6" s="45"/>
      <c r="K6" s="45"/>
      <c r="L6" s="45"/>
      <c r="M6" s="45"/>
      <c r="N6" s="45"/>
      <c r="O6" s="1"/>
      <c r="P6" s="1"/>
      <c r="Q6" s="4"/>
      <c r="R6" s="45"/>
      <c r="S6" s="45"/>
      <c r="T6" s="45"/>
      <c r="U6" s="45"/>
      <c r="V6" s="45"/>
      <c r="W6" s="45"/>
    </row>
    <row r="7" spans="1:24" ht="14.4" x14ac:dyDescent="0.3">
      <c r="A7" s="1"/>
      <c r="B7" s="1"/>
      <c r="C7" s="45"/>
      <c r="D7" s="45"/>
      <c r="E7" s="45"/>
      <c r="F7" s="45"/>
      <c r="G7" s="45"/>
      <c r="H7" s="45"/>
      <c r="I7" s="45"/>
      <c r="J7" s="45"/>
      <c r="K7" s="45"/>
      <c r="L7" s="45"/>
      <c r="M7" s="45"/>
      <c r="N7" s="45"/>
      <c r="O7" s="1"/>
      <c r="P7" s="1"/>
      <c r="Q7" s="4"/>
      <c r="R7" s="45"/>
      <c r="S7" s="45"/>
      <c r="T7" s="45"/>
      <c r="U7" s="45"/>
      <c r="V7" s="45"/>
      <c r="W7" s="45"/>
    </row>
    <row r="8" spans="1:24" ht="29.25" customHeight="1" x14ac:dyDescent="0.3">
      <c r="A8" s="1"/>
      <c r="B8" s="1"/>
      <c r="C8" s="45"/>
      <c r="D8" s="45"/>
      <c r="E8" s="45"/>
      <c r="F8" s="45"/>
      <c r="G8" s="45"/>
      <c r="H8" s="45"/>
      <c r="I8" s="45"/>
      <c r="J8" s="45"/>
      <c r="K8" s="45"/>
      <c r="L8" s="45"/>
      <c r="M8" s="45"/>
      <c r="N8" s="45"/>
      <c r="O8" s="1"/>
      <c r="P8" s="1"/>
      <c r="Q8" s="4"/>
      <c r="R8" s="45"/>
      <c r="S8" s="45"/>
      <c r="T8" s="45"/>
      <c r="U8" s="45"/>
      <c r="V8" s="45"/>
      <c r="W8" s="45"/>
    </row>
    <row r="9" spans="1:24" ht="14.4" x14ac:dyDescent="0.3">
      <c r="A9" s="1"/>
      <c r="B9" s="1"/>
      <c r="C9" s="1"/>
      <c r="D9" s="1"/>
      <c r="E9" s="1"/>
      <c r="F9" s="1"/>
      <c r="G9" s="1"/>
      <c r="H9" s="1"/>
      <c r="I9" s="1"/>
      <c r="J9" s="1"/>
      <c r="K9" s="1"/>
      <c r="L9" s="1"/>
      <c r="M9" s="1"/>
      <c r="N9" s="1"/>
      <c r="O9" s="1"/>
      <c r="P9" s="1"/>
      <c r="Q9" s="4"/>
      <c r="R9" s="45"/>
      <c r="S9" s="45"/>
      <c r="T9" s="45"/>
      <c r="U9" s="45"/>
      <c r="V9" s="45"/>
      <c r="W9" s="45"/>
    </row>
    <row r="10" spans="1:24" ht="14.4" x14ac:dyDescent="0.3">
      <c r="A10" s="1"/>
      <c r="B10" s="42" t="s">
        <v>6</v>
      </c>
      <c r="C10" s="51"/>
      <c r="D10" s="51"/>
      <c r="E10" s="43"/>
      <c r="F10" s="1"/>
      <c r="G10" s="42" t="s">
        <v>7</v>
      </c>
      <c r="H10" s="51"/>
      <c r="I10" s="51"/>
      <c r="J10" s="43"/>
      <c r="K10" s="1"/>
      <c r="L10" s="42" t="s">
        <v>8</v>
      </c>
      <c r="M10" s="51"/>
      <c r="N10" s="51"/>
      <c r="O10" s="51"/>
      <c r="P10" s="43"/>
      <c r="Q10" s="4"/>
      <c r="R10" s="45"/>
      <c r="S10" s="45"/>
      <c r="T10" s="45"/>
      <c r="U10" s="45"/>
      <c r="V10" s="45"/>
      <c r="W10" s="45"/>
    </row>
    <row r="11" spans="1:24" ht="14.4" x14ac:dyDescent="0.3">
      <c r="A11" s="1"/>
      <c r="B11" s="7"/>
      <c r="C11" s="1"/>
      <c r="D11" s="1"/>
      <c r="E11" s="8"/>
      <c r="F11" s="1"/>
      <c r="G11" s="7"/>
      <c r="H11" s="1"/>
      <c r="I11" s="1"/>
      <c r="J11" s="8"/>
      <c r="K11" s="1"/>
      <c r="L11" s="9"/>
      <c r="M11" s="10"/>
      <c r="N11" s="10"/>
      <c r="O11" s="10"/>
      <c r="P11" s="8"/>
      <c r="Q11" s="3"/>
    </row>
    <row r="12" spans="1:24" ht="14.4" x14ac:dyDescent="0.3">
      <c r="A12" s="1"/>
      <c r="B12" s="7"/>
      <c r="C12" s="42" t="s">
        <v>9</v>
      </c>
      <c r="D12" s="43"/>
      <c r="E12" s="8"/>
      <c r="F12" s="1"/>
      <c r="G12" s="7"/>
      <c r="H12" s="42" t="s">
        <v>10</v>
      </c>
      <c r="I12" s="43"/>
      <c r="J12" s="8"/>
      <c r="K12" s="1"/>
      <c r="L12" s="7"/>
      <c r="M12" s="42" t="s">
        <v>11</v>
      </c>
      <c r="N12" s="51"/>
      <c r="O12" s="43"/>
      <c r="P12" s="8"/>
      <c r="Q12" s="1"/>
      <c r="R12" s="3"/>
    </row>
    <row r="13" spans="1:24" ht="14.4" x14ac:dyDescent="0.3">
      <c r="A13" s="1"/>
      <c r="B13" s="7"/>
      <c r="C13" s="11" t="s">
        <v>13</v>
      </c>
      <c r="D13" s="12">
        <v>39.15</v>
      </c>
      <c r="E13" s="8"/>
      <c r="F13" s="1"/>
      <c r="G13" s="7"/>
      <c r="H13" s="13" t="s">
        <v>17</v>
      </c>
      <c r="I13" s="14">
        <f>I31*1000*60*60</f>
        <v>33.842895621168353</v>
      </c>
      <c r="J13" s="8"/>
      <c r="K13" s="1"/>
      <c r="L13" s="7"/>
      <c r="M13" s="15"/>
      <c r="N13" s="16" t="s">
        <v>19</v>
      </c>
      <c r="O13" s="16" t="s">
        <v>20</v>
      </c>
      <c r="P13" s="8"/>
      <c r="Q13" s="1"/>
      <c r="R13" s="3"/>
    </row>
    <row r="14" spans="1:24" ht="14.4" x14ac:dyDescent="0.3">
      <c r="A14" s="1"/>
      <c r="B14" s="7"/>
      <c r="C14" s="1"/>
      <c r="D14" s="1"/>
      <c r="E14" s="8"/>
      <c r="F14" s="1"/>
      <c r="G14" s="7"/>
      <c r="H14" s="11" t="s">
        <v>21</v>
      </c>
      <c r="I14" s="17">
        <f>I13*10.5</f>
        <v>355.3504040222677</v>
      </c>
      <c r="J14" s="8"/>
      <c r="K14" s="1"/>
      <c r="L14" s="7"/>
      <c r="M14" s="15" t="s">
        <v>22</v>
      </c>
      <c r="N14" s="18">
        <v>0</v>
      </c>
      <c r="O14" s="18">
        <f t="shared" ref="O14:O18" si="0">I44/$I$31</f>
        <v>0</v>
      </c>
      <c r="P14" s="8"/>
      <c r="Q14" s="1"/>
      <c r="R14" s="3"/>
    </row>
    <row r="15" spans="1:24" ht="14.4" x14ac:dyDescent="0.3">
      <c r="A15" s="1"/>
      <c r="B15" s="7"/>
      <c r="C15" s="42" t="s">
        <v>23</v>
      </c>
      <c r="D15" s="43"/>
      <c r="E15" s="8"/>
      <c r="F15" s="1"/>
      <c r="G15" s="7"/>
      <c r="H15" s="1"/>
      <c r="I15" s="1"/>
      <c r="J15" s="8"/>
      <c r="K15" s="1"/>
      <c r="L15" s="7"/>
      <c r="M15" s="15" t="s">
        <v>24</v>
      </c>
      <c r="N15" s="18">
        <f>N17*I41</f>
        <v>5.0287999999999999E-2</v>
      </c>
      <c r="O15" s="18">
        <f t="shared" si="0"/>
        <v>98.577325349049872</v>
      </c>
      <c r="P15" s="8"/>
      <c r="Q15" s="1"/>
      <c r="R15" s="3"/>
      <c r="S15" s="3"/>
    </row>
    <row r="16" spans="1:24" ht="14.4" x14ac:dyDescent="0.3">
      <c r="A16" s="1"/>
      <c r="B16" s="7"/>
      <c r="C16" s="15" t="s">
        <v>25</v>
      </c>
      <c r="D16" s="19">
        <v>1.2581999999999999E-2</v>
      </c>
      <c r="E16" s="8"/>
      <c r="F16" s="1"/>
      <c r="G16" s="7"/>
      <c r="H16" s="20" t="s">
        <v>26</v>
      </c>
      <c r="I16" s="21">
        <f>FORECAST($D$13,D56:D62,C56:C62)</f>
        <v>0.97395041372378666</v>
      </c>
      <c r="J16" s="8"/>
      <c r="K16" s="1"/>
      <c r="L16" s="7"/>
      <c r="M16" s="15" t="s">
        <v>27</v>
      </c>
      <c r="N16" s="18">
        <f>N17*I42</f>
        <v>0.14817000000000002</v>
      </c>
      <c r="O16" s="18">
        <f t="shared" si="0"/>
        <v>290.45104790345056</v>
      </c>
      <c r="P16" s="8"/>
      <c r="Q16" s="1"/>
      <c r="R16" s="3"/>
    </row>
    <row r="17" spans="1:19" ht="14.4" x14ac:dyDescent="0.3">
      <c r="A17" s="1"/>
      <c r="B17" s="7"/>
      <c r="C17" s="15" t="s">
        <v>28</v>
      </c>
      <c r="D17" s="19">
        <v>9.4479999999999998E-3</v>
      </c>
      <c r="E17" s="8"/>
      <c r="F17" s="1"/>
      <c r="G17" s="7"/>
      <c r="H17" s="42" t="s">
        <v>29</v>
      </c>
      <c r="I17" s="43"/>
      <c r="J17" s="8"/>
      <c r="K17" s="1"/>
      <c r="L17" s="7"/>
      <c r="M17" s="15" t="s">
        <v>30</v>
      </c>
      <c r="N17" s="18">
        <f>D19</f>
        <v>0.44900000000000001</v>
      </c>
      <c r="O17" s="18">
        <f t="shared" si="0"/>
        <v>880.15469061651675</v>
      </c>
      <c r="P17" s="8"/>
      <c r="Q17" s="1"/>
      <c r="R17" s="3"/>
    </row>
    <row r="18" spans="1:19" ht="14.4" x14ac:dyDescent="0.3">
      <c r="A18" s="1"/>
      <c r="B18" s="7"/>
      <c r="C18" s="15" t="s">
        <v>31</v>
      </c>
      <c r="D18" s="19">
        <v>9.9670999999999998E-6</v>
      </c>
      <c r="E18" s="8"/>
      <c r="F18" s="1"/>
      <c r="G18" s="7"/>
      <c r="H18" s="22">
        <v>6</v>
      </c>
      <c r="I18" s="19">
        <f t="shared" ref="I18:I25" si="1">$I$16*D22</f>
        <v>4.3671936551374593</v>
      </c>
      <c r="J18" s="8"/>
      <c r="K18" s="1"/>
      <c r="L18" s="7"/>
      <c r="M18" s="15" t="s">
        <v>35</v>
      </c>
      <c r="N18" s="18">
        <f>$N$17+$I$38*1</f>
        <v>5.6391839369801522E-4</v>
      </c>
      <c r="O18" s="18">
        <f t="shared" si="0"/>
        <v>1.1054240965216917</v>
      </c>
      <c r="P18" s="8"/>
      <c r="Q18" s="1"/>
      <c r="R18" s="3"/>
    </row>
    <row r="19" spans="1:19" ht="14.4" x14ac:dyDescent="0.3">
      <c r="A19" s="1"/>
      <c r="B19" s="7"/>
      <c r="C19" s="11" t="s">
        <v>36</v>
      </c>
      <c r="D19" s="12">
        <v>0.44900000000000001</v>
      </c>
      <c r="E19" s="8"/>
      <c r="F19" s="1"/>
      <c r="G19" s="7"/>
      <c r="H19" s="22">
        <v>8</v>
      </c>
      <c r="I19" s="19">
        <f t="shared" si="1"/>
        <v>2.0852278357826273</v>
      </c>
      <c r="J19" s="8"/>
      <c r="K19" s="1"/>
      <c r="L19" s="7"/>
      <c r="M19" s="11" t="s">
        <v>37</v>
      </c>
      <c r="N19" s="23">
        <f>O19</f>
        <v>1.1154240965216917</v>
      </c>
      <c r="O19" s="23">
        <f>O18+0.01</f>
        <v>1.1154240965216917</v>
      </c>
      <c r="P19" s="8"/>
      <c r="Q19" s="1"/>
      <c r="R19" s="3"/>
      <c r="S19" s="3"/>
    </row>
    <row r="20" spans="1:19" ht="14.4" x14ac:dyDescent="0.3">
      <c r="A20" s="1"/>
      <c r="B20" s="7"/>
      <c r="C20" s="1"/>
      <c r="D20" s="1"/>
      <c r="E20" s="8"/>
      <c r="F20" s="1"/>
      <c r="G20" s="7"/>
      <c r="H20" s="22">
        <v>10</v>
      </c>
      <c r="I20" s="19">
        <f t="shared" si="1"/>
        <v>1.4219676040367284</v>
      </c>
      <c r="J20" s="8"/>
      <c r="K20" s="1"/>
      <c r="L20" s="7"/>
      <c r="M20" s="24"/>
      <c r="N20" s="1"/>
      <c r="P20" s="25"/>
    </row>
    <row r="21" spans="1:19" ht="14.4" x14ac:dyDescent="0.3">
      <c r="A21" s="1"/>
      <c r="B21" s="7"/>
      <c r="C21" s="42" t="s">
        <v>38</v>
      </c>
      <c r="D21" s="43"/>
      <c r="E21" s="8"/>
      <c r="F21" s="1"/>
      <c r="G21" s="7"/>
      <c r="H21" s="22">
        <v>11</v>
      </c>
      <c r="I21" s="19">
        <f t="shared" si="1"/>
        <v>1.218411967568457</v>
      </c>
      <c r="J21" s="8"/>
      <c r="K21" s="1"/>
      <c r="L21" s="7"/>
      <c r="M21" s="26" t="s">
        <v>39</v>
      </c>
      <c r="N21" s="6">
        <f>I24</f>
        <v>0.82883180207894247</v>
      </c>
      <c r="O21" s="1"/>
      <c r="P21" s="8"/>
    </row>
    <row r="22" spans="1:19" ht="14.4" x14ac:dyDescent="0.3">
      <c r="A22" s="1"/>
      <c r="B22" s="7"/>
      <c r="C22" s="22">
        <v>6</v>
      </c>
      <c r="D22" s="19">
        <v>4.484</v>
      </c>
      <c r="E22" s="8"/>
      <c r="F22" s="1"/>
      <c r="G22" s="7"/>
      <c r="H22" s="22">
        <v>12</v>
      </c>
      <c r="I22" s="19">
        <f t="shared" si="1"/>
        <v>1.0645278022000988</v>
      </c>
      <c r="J22" s="8"/>
      <c r="K22" s="1"/>
      <c r="L22" s="27"/>
      <c r="P22" s="8"/>
    </row>
    <row r="23" spans="1:19" ht="14.4" x14ac:dyDescent="0.3">
      <c r="A23" s="1"/>
      <c r="B23" s="7"/>
      <c r="C23" s="22">
        <v>8</v>
      </c>
      <c r="D23" s="19">
        <v>2.141</v>
      </c>
      <c r="E23" s="8"/>
      <c r="F23" s="1"/>
      <c r="G23" s="7"/>
      <c r="H23" s="22">
        <v>13</v>
      </c>
      <c r="I23" s="19">
        <f t="shared" si="1"/>
        <v>0.94181005007090168</v>
      </c>
      <c r="J23" s="8"/>
      <c r="K23" s="1"/>
      <c r="L23" s="27"/>
      <c r="M23" s="42" t="s">
        <v>40</v>
      </c>
      <c r="N23" s="43"/>
      <c r="P23" s="8"/>
    </row>
    <row r="24" spans="1:19" ht="14.4" x14ac:dyDescent="0.3">
      <c r="A24" s="1"/>
      <c r="B24" s="7"/>
      <c r="C24" s="22">
        <v>10</v>
      </c>
      <c r="D24" s="19">
        <v>1.46</v>
      </c>
      <c r="E24" s="8"/>
      <c r="F24" s="1"/>
      <c r="G24" s="7"/>
      <c r="H24" s="22">
        <v>14</v>
      </c>
      <c r="I24" s="19">
        <f t="shared" si="1"/>
        <v>0.82883180207894247</v>
      </c>
      <c r="J24" s="8"/>
      <c r="K24" s="1"/>
      <c r="L24" s="27"/>
      <c r="M24" s="28">
        <v>8</v>
      </c>
      <c r="N24" s="29">
        <f>I19/$I$24</f>
        <v>2.515863689776733</v>
      </c>
      <c r="P24" s="8"/>
    </row>
    <row r="25" spans="1:19" ht="14.4" x14ac:dyDescent="0.3">
      <c r="A25" s="1"/>
      <c r="B25" s="7"/>
      <c r="C25" s="22">
        <v>11</v>
      </c>
      <c r="D25" s="19">
        <v>1.2509999999999999</v>
      </c>
      <c r="E25" s="8"/>
      <c r="F25" s="1"/>
      <c r="G25" s="7"/>
      <c r="H25" s="30">
        <v>15</v>
      </c>
      <c r="I25" s="12">
        <f t="shared" si="1"/>
        <v>0.70319219870857397</v>
      </c>
      <c r="J25" s="8"/>
      <c r="K25" s="1"/>
      <c r="L25" s="27"/>
      <c r="M25" s="22">
        <v>11</v>
      </c>
      <c r="N25" s="31">
        <f t="shared" ref="N25:N29" si="2">I21/$I$24</f>
        <v>1.4700352526439482</v>
      </c>
      <c r="P25" s="8"/>
    </row>
    <row r="26" spans="1:19" ht="14.4" x14ac:dyDescent="0.3">
      <c r="A26" s="1"/>
      <c r="B26" s="7"/>
      <c r="C26" s="22">
        <v>12</v>
      </c>
      <c r="D26" s="19">
        <v>1.093</v>
      </c>
      <c r="E26" s="8"/>
      <c r="F26" s="1"/>
      <c r="G26" s="7"/>
      <c r="H26" s="1"/>
      <c r="I26" s="1"/>
      <c r="J26" s="8"/>
      <c r="K26" s="1"/>
      <c r="L26" s="27"/>
      <c r="M26" s="22">
        <v>12</v>
      </c>
      <c r="N26" s="31">
        <f t="shared" si="2"/>
        <v>1.2843713278495887</v>
      </c>
      <c r="P26" s="8"/>
    </row>
    <row r="27" spans="1:19" ht="14.4" x14ac:dyDescent="0.3">
      <c r="A27" s="1"/>
      <c r="B27" s="7"/>
      <c r="C27" s="22">
        <v>13</v>
      </c>
      <c r="D27" s="19">
        <v>0.96699999999999997</v>
      </c>
      <c r="E27" s="8"/>
      <c r="F27" s="1"/>
      <c r="G27" s="7"/>
      <c r="H27" s="32" t="s">
        <v>41</v>
      </c>
      <c r="I27" s="33">
        <f>FORECAST($D$13,D32:D37,C32:C37)</f>
        <v>1464.6302500101433</v>
      </c>
      <c r="J27" s="8"/>
      <c r="K27" s="1"/>
      <c r="L27" s="27"/>
      <c r="M27" s="22">
        <v>13</v>
      </c>
      <c r="N27" s="31">
        <f t="shared" si="2"/>
        <v>1.136310223266745</v>
      </c>
      <c r="P27" s="8"/>
    </row>
    <row r="28" spans="1:19" ht="14.4" x14ac:dyDescent="0.3">
      <c r="A28" s="1"/>
      <c r="B28" s="7"/>
      <c r="C28" s="22">
        <v>14</v>
      </c>
      <c r="D28" s="19">
        <v>0.85099999999999998</v>
      </c>
      <c r="E28" s="8"/>
      <c r="F28" s="1"/>
      <c r="G28" s="7"/>
      <c r="H28" s="11" t="s">
        <v>42</v>
      </c>
      <c r="I28" s="12">
        <f>$D$16*I27/1000</f>
        <v>1.8427977805627625E-2</v>
      </c>
      <c r="J28" s="8"/>
      <c r="K28" s="1"/>
      <c r="L28" s="27"/>
      <c r="M28" s="22">
        <v>14</v>
      </c>
      <c r="N28" s="31">
        <f t="shared" si="2"/>
        <v>1</v>
      </c>
      <c r="P28" s="25"/>
    </row>
    <row r="29" spans="1:19" ht="14.4" x14ac:dyDescent="0.3">
      <c r="A29" s="1"/>
      <c r="B29" s="7"/>
      <c r="C29" s="30">
        <v>15</v>
      </c>
      <c r="D29" s="12">
        <v>0.72199999999999998</v>
      </c>
      <c r="E29" s="8"/>
      <c r="F29" s="1"/>
      <c r="G29" s="7"/>
      <c r="H29" s="1"/>
      <c r="I29" s="1"/>
      <c r="J29" s="8"/>
      <c r="K29" s="1"/>
      <c r="L29" s="27"/>
      <c r="M29" s="30">
        <v>15</v>
      </c>
      <c r="N29" s="34">
        <f t="shared" si="2"/>
        <v>0.8484136310223267</v>
      </c>
      <c r="P29" s="25"/>
    </row>
    <row r="30" spans="1:19" ht="14.4" x14ac:dyDescent="0.3">
      <c r="A30" s="1"/>
      <c r="B30" s="7"/>
      <c r="C30" s="1"/>
      <c r="D30" s="1"/>
      <c r="E30" s="8"/>
      <c r="F30" s="1"/>
      <c r="G30" s="7"/>
      <c r="H30" s="32" t="s">
        <v>43</v>
      </c>
      <c r="I30" s="33">
        <f>FORECAST($D$13,D40:D45,C40:C45)</f>
        <v>0.99500469297347904</v>
      </c>
      <c r="J30" s="8"/>
      <c r="K30" s="1"/>
      <c r="L30" s="35"/>
      <c r="M30" s="36"/>
      <c r="N30" s="24"/>
      <c r="O30" s="36"/>
      <c r="P30" s="25"/>
    </row>
    <row r="31" spans="1:19" ht="14.4" x14ac:dyDescent="0.3">
      <c r="A31" s="1"/>
      <c r="B31" s="7"/>
      <c r="C31" s="42" t="s">
        <v>44</v>
      </c>
      <c r="D31" s="43"/>
      <c r="E31" s="8"/>
      <c r="F31" s="1"/>
      <c r="G31" s="7"/>
      <c r="H31" s="11" t="s">
        <v>45</v>
      </c>
      <c r="I31" s="12">
        <f>$D$17*I30/1000</f>
        <v>9.4008043392134299E-6</v>
      </c>
      <c r="J31" s="8"/>
      <c r="K31" s="1"/>
      <c r="L31" s="27"/>
      <c r="N31" s="1"/>
      <c r="P31" s="25"/>
    </row>
    <row r="32" spans="1:19" ht="14.4" x14ac:dyDescent="0.3">
      <c r="A32" s="1"/>
      <c r="B32" s="7"/>
      <c r="C32" s="22">
        <v>30.02</v>
      </c>
      <c r="D32" s="19">
        <v>0.81969999999999998</v>
      </c>
      <c r="E32" s="8"/>
      <c r="F32" s="1"/>
      <c r="G32" s="7"/>
      <c r="H32" s="1"/>
      <c r="I32" s="1"/>
      <c r="J32" s="8"/>
      <c r="K32" s="1"/>
      <c r="L32" s="42" t="s">
        <v>48</v>
      </c>
      <c r="M32" s="51"/>
      <c r="N32" s="51"/>
      <c r="O32" s="51"/>
      <c r="P32" s="43"/>
    </row>
    <row r="33" spans="1:16" ht="14.4" x14ac:dyDescent="0.3">
      <c r="A33" s="1"/>
      <c r="B33" s="7"/>
      <c r="C33" s="22">
        <v>39.15</v>
      </c>
      <c r="D33" s="19">
        <v>1</v>
      </c>
      <c r="E33" s="8"/>
      <c r="F33" s="1"/>
      <c r="G33" s="7"/>
      <c r="H33" s="32" t="s">
        <v>49</v>
      </c>
      <c r="I33" s="33">
        <f>FORECAST($D$13,D48:D53,C48:C53)</f>
        <v>1.0426177768109008</v>
      </c>
      <c r="J33" s="8"/>
      <c r="K33" s="1"/>
      <c r="L33" s="7"/>
      <c r="M33" s="1"/>
      <c r="N33" s="1"/>
      <c r="O33" s="1"/>
      <c r="P33" s="8"/>
    </row>
    <row r="34" spans="1:16" ht="14.4" x14ac:dyDescent="0.3">
      <c r="A34" s="1"/>
      <c r="B34" s="7"/>
      <c r="C34" s="22">
        <v>44.95</v>
      </c>
      <c r="D34" s="19">
        <v>0.93489999999999995</v>
      </c>
      <c r="E34" s="8"/>
      <c r="F34" s="1"/>
      <c r="G34" s="7"/>
      <c r="H34" s="11" t="s">
        <v>50</v>
      </c>
      <c r="I34" s="12">
        <f>D18*I33</f>
        <v>1.0391875643251929E-5</v>
      </c>
      <c r="J34" s="8"/>
      <c r="K34" s="1"/>
      <c r="L34" s="7"/>
      <c r="M34" s="50" t="s">
        <v>51</v>
      </c>
      <c r="N34" s="45"/>
      <c r="O34" s="45"/>
      <c r="P34" s="8"/>
    </row>
    <row r="35" spans="1:16" ht="14.4" x14ac:dyDescent="0.3">
      <c r="A35" s="1"/>
      <c r="B35" s="7"/>
      <c r="C35" s="22">
        <v>50.03</v>
      </c>
      <c r="D35" s="19">
        <v>9956</v>
      </c>
      <c r="E35" s="8"/>
      <c r="F35" s="1"/>
      <c r="G35" s="7"/>
      <c r="H35" s="1"/>
      <c r="I35" s="1"/>
      <c r="J35" s="8"/>
      <c r="K35" s="1"/>
      <c r="L35" s="7"/>
      <c r="M35" s="45"/>
      <c r="N35" s="45"/>
      <c r="O35" s="45"/>
      <c r="P35" s="8"/>
    </row>
    <row r="36" spans="1:16" ht="14.4" x14ac:dyDescent="0.3">
      <c r="A36" s="1"/>
      <c r="B36" s="7"/>
      <c r="C36" s="22">
        <v>60.03</v>
      </c>
      <c r="D36" s="19">
        <v>1.0499000000000001</v>
      </c>
      <c r="E36" s="8"/>
      <c r="F36" s="1"/>
      <c r="G36" s="7"/>
      <c r="H36" s="42" t="s">
        <v>52</v>
      </c>
      <c r="I36" s="43"/>
      <c r="J36" s="8"/>
      <c r="K36" s="1"/>
      <c r="L36" s="7"/>
      <c r="M36" s="45"/>
      <c r="N36" s="45"/>
      <c r="O36" s="45"/>
      <c r="P36" s="8"/>
    </row>
    <row r="37" spans="1:16" ht="14.4" x14ac:dyDescent="0.3">
      <c r="A37" s="1"/>
      <c r="B37" s="7"/>
      <c r="C37" s="30">
        <v>64.959999999999994</v>
      </c>
      <c r="D37" s="12">
        <v>1.1020000000000001</v>
      </c>
      <c r="E37" s="8"/>
      <c r="F37" s="1"/>
      <c r="G37" s="7"/>
      <c r="H37" s="15" t="s">
        <v>54</v>
      </c>
      <c r="I37" s="19">
        <f>I34/I28</f>
        <v>5.6391839369800015E-4</v>
      </c>
      <c r="J37" s="8"/>
      <c r="K37" s="1"/>
      <c r="L37" s="7"/>
      <c r="M37" s="45"/>
      <c r="N37" s="45"/>
      <c r="O37" s="45"/>
      <c r="P37" s="8"/>
    </row>
    <row r="38" spans="1:16" ht="14.4" x14ac:dyDescent="0.3">
      <c r="A38" s="1"/>
      <c r="B38" s="7"/>
      <c r="C38" s="1"/>
      <c r="D38" s="1"/>
      <c r="E38" s="8"/>
      <c r="F38" s="1"/>
      <c r="G38" s="7"/>
      <c r="H38" s="11" t="s">
        <v>55</v>
      </c>
      <c r="I38" s="12">
        <f>I37-D19</f>
        <v>-0.44843608160630199</v>
      </c>
      <c r="J38" s="8"/>
      <c r="K38" s="1"/>
      <c r="L38" s="7"/>
      <c r="M38" s="5"/>
      <c r="N38" s="5"/>
      <c r="O38" s="1"/>
      <c r="P38" s="8"/>
    </row>
    <row r="39" spans="1:16" ht="14.4" x14ac:dyDescent="0.3">
      <c r="A39" s="1"/>
      <c r="B39" s="7"/>
      <c r="C39" s="42" t="s">
        <v>56</v>
      </c>
      <c r="D39" s="43"/>
      <c r="E39" s="8"/>
      <c r="F39" s="1"/>
      <c r="G39" s="7"/>
      <c r="H39" s="1"/>
      <c r="I39" s="1"/>
      <c r="J39" s="8"/>
      <c r="K39" s="1"/>
      <c r="L39" s="7"/>
      <c r="M39" s="37" t="s">
        <v>57</v>
      </c>
      <c r="N39" s="38">
        <f>I37</f>
        <v>5.6391839369800015E-4</v>
      </c>
      <c r="O39" s="1"/>
      <c r="P39" s="8"/>
    </row>
    <row r="40" spans="1:16" ht="14.4" x14ac:dyDescent="0.3">
      <c r="A40" s="1"/>
      <c r="B40" s="7"/>
      <c r="C40" s="22">
        <v>30.02</v>
      </c>
      <c r="D40" s="19">
        <v>0.87209999999999999</v>
      </c>
      <c r="E40" s="8"/>
      <c r="F40" s="1"/>
      <c r="G40" s="7"/>
      <c r="H40" s="42" t="s">
        <v>58</v>
      </c>
      <c r="I40" s="43"/>
      <c r="J40" s="8"/>
      <c r="K40" s="1"/>
      <c r="L40" s="7"/>
      <c r="M40" s="16" t="s">
        <v>39</v>
      </c>
      <c r="N40" s="16" t="s">
        <v>59</v>
      </c>
      <c r="O40" s="1"/>
      <c r="P40" s="8"/>
    </row>
    <row r="41" spans="1:16" ht="14.4" x14ac:dyDescent="0.3">
      <c r="A41" s="1"/>
      <c r="B41" s="7"/>
      <c r="C41" s="22">
        <v>39.15</v>
      </c>
      <c r="D41" s="19">
        <v>1</v>
      </c>
      <c r="E41" s="8"/>
      <c r="F41" s="1"/>
      <c r="G41" s="7"/>
      <c r="H41" s="39" t="s">
        <v>24</v>
      </c>
      <c r="I41" s="40">
        <v>0.112</v>
      </c>
      <c r="J41" s="8"/>
      <c r="K41" s="1"/>
      <c r="L41" s="7"/>
      <c r="M41" s="23">
        <f>FORECAST(13.2,I22:I24,H22:H24)</f>
        <v>0.92148695143786541</v>
      </c>
      <c r="N41" s="23">
        <f>(FORECAST(12.2,I22:I24,H22:H24)-M41)</f>
        <v>0.11784800006057816</v>
      </c>
      <c r="O41" s="1"/>
      <c r="P41" s="8"/>
    </row>
    <row r="42" spans="1:16" ht="14.4" x14ac:dyDescent="0.3">
      <c r="A42" s="1"/>
      <c r="B42" s="7"/>
      <c r="C42" s="22">
        <v>44.95</v>
      </c>
      <c r="D42" s="19">
        <v>1.0740000000000001</v>
      </c>
      <c r="E42" s="8"/>
      <c r="F42" s="1"/>
      <c r="G42" s="7"/>
      <c r="H42" s="39" t="s">
        <v>27</v>
      </c>
      <c r="I42" s="40">
        <v>0.33</v>
      </c>
      <c r="J42" s="8"/>
      <c r="K42" s="1"/>
      <c r="L42" s="41"/>
      <c r="M42" s="24"/>
      <c r="N42" s="24"/>
      <c r="O42" s="24"/>
      <c r="P42" s="17"/>
    </row>
    <row r="43" spans="1:16" ht="14.4" x14ac:dyDescent="0.3">
      <c r="A43" s="1"/>
      <c r="B43" s="7"/>
      <c r="C43" s="22">
        <v>50.03</v>
      </c>
      <c r="D43" s="19">
        <v>1.1353</v>
      </c>
      <c r="E43" s="8"/>
      <c r="F43" s="1"/>
      <c r="G43" s="7"/>
      <c r="H43" s="15"/>
      <c r="I43" s="19"/>
      <c r="J43" s="8"/>
      <c r="K43" s="1"/>
      <c r="P43" s="1"/>
    </row>
    <row r="44" spans="1:16" ht="14.4" x14ac:dyDescent="0.3">
      <c r="A44" s="1"/>
      <c r="B44" s="7"/>
      <c r="C44" s="22">
        <v>60.03</v>
      </c>
      <c r="D44" s="19">
        <v>1.2495000000000001</v>
      </c>
      <c r="E44" s="8"/>
      <c r="F44" s="1"/>
      <c r="G44" s="7"/>
      <c r="H44" s="15" t="s">
        <v>22</v>
      </c>
      <c r="I44" s="19">
        <f>N14*$I$28</f>
        <v>0</v>
      </c>
      <c r="J44" s="8"/>
      <c r="K44" s="1"/>
      <c r="P44" s="1"/>
    </row>
    <row r="45" spans="1:16" ht="14.4" x14ac:dyDescent="0.3">
      <c r="A45" s="1"/>
      <c r="B45" s="7"/>
      <c r="C45" s="30">
        <v>64.959999999999994</v>
      </c>
      <c r="D45" s="12">
        <v>1.3033999999999999</v>
      </c>
      <c r="E45" s="8"/>
      <c r="F45" s="1"/>
      <c r="G45" s="7"/>
      <c r="H45" s="15" t="s">
        <v>60</v>
      </c>
      <c r="I45" s="19">
        <f>I47*I41</f>
        <v>9.2670614788940213E-4</v>
      </c>
      <c r="J45" s="8"/>
      <c r="K45" s="1"/>
      <c r="P45" s="1"/>
    </row>
    <row r="46" spans="1:16" ht="14.4" x14ac:dyDescent="0.3">
      <c r="A46" s="1"/>
      <c r="B46" s="7"/>
      <c r="C46" s="1"/>
      <c r="D46" s="1"/>
      <c r="E46" s="8"/>
      <c r="F46" s="1"/>
      <c r="G46" s="7"/>
      <c r="H46" s="15" t="s">
        <v>61</v>
      </c>
      <c r="I46" s="19">
        <f>I47*I42</f>
        <v>2.7304734714598457E-3</v>
      </c>
      <c r="J46" s="8"/>
      <c r="K46" s="1"/>
      <c r="P46" s="1"/>
    </row>
    <row r="47" spans="1:16" ht="14.4" x14ac:dyDescent="0.3">
      <c r="A47" s="1"/>
      <c r="B47" s="7"/>
      <c r="C47" s="42" t="s">
        <v>62</v>
      </c>
      <c r="D47" s="43"/>
      <c r="E47" s="8"/>
      <c r="F47" s="1"/>
      <c r="G47" s="7"/>
      <c r="H47" s="15" t="s">
        <v>30</v>
      </c>
      <c r="I47" s="19">
        <f t="shared" ref="I47:I49" si="3">N17*$I$28</f>
        <v>8.2741620347268046E-3</v>
      </c>
      <c r="J47" s="8"/>
      <c r="K47" s="1"/>
      <c r="P47" s="1"/>
    </row>
    <row r="48" spans="1:16" ht="14.4" x14ac:dyDescent="0.3">
      <c r="A48" s="1"/>
      <c r="B48" s="7"/>
      <c r="C48" s="22">
        <v>30.02</v>
      </c>
      <c r="D48" s="19">
        <v>0.89890000000000003</v>
      </c>
      <c r="E48" s="8"/>
      <c r="F48" s="1"/>
      <c r="G48" s="7"/>
      <c r="H48" s="15" t="s">
        <v>35</v>
      </c>
      <c r="I48" s="19">
        <f t="shared" si="3"/>
        <v>1.0391875643252205E-5</v>
      </c>
      <c r="J48" s="8"/>
      <c r="K48" s="1"/>
      <c r="P48" s="1"/>
    </row>
    <row r="49" spans="1:16" ht="14.4" x14ac:dyDescent="0.3">
      <c r="A49" s="1"/>
      <c r="B49" s="7"/>
      <c r="C49" s="22">
        <v>39.15</v>
      </c>
      <c r="D49" s="19">
        <v>1</v>
      </c>
      <c r="E49" s="8"/>
      <c r="F49" s="1"/>
      <c r="G49" s="7"/>
      <c r="H49" s="11" t="s">
        <v>37</v>
      </c>
      <c r="I49" s="12">
        <f t="shared" si="3"/>
        <v>2.0555010494563982E-2</v>
      </c>
      <c r="J49" s="8"/>
      <c r="K49" s="1"/>
      <c r="P49" s="1"/>
    </row>
    <row r="50" spans="1:16" ht="14.4" x14ac:dyDescent="0.3">
      <c r="A50" s="1"/>
      <c r="B50" s="7"/>
      <c r="C50" s="22">
        <v>44.95</v>
      </c>
      <c r="D50" s="19">
        <v>1.1759999999999999</v>
      </c>
      <c r="E50" s="8"/>
      <c r="F50" s="1"/>
      <c r="G50" s="41"/>
      <c r="H50" s="24"/>
      <c r="I50" s="24"/>
      <c r="J50" s="17"/>
      <c r="K50" s="1"/>
      <c r="L50" s="1"/>
      <c r="M50" s="1"/>
      <c r="N50" s="1"/>
      <c r="O50" s="1"/>
      <c r="P50" s="1"/>
    </row>
    <row r="51" spans="1:16" ht="14.4" x14ac:dyDescent="0.3">
      <c r="A51" s="1"/>
      <c r="B51" s="7"/>
      <c r="C51" s="22">
        <v>50.03</v>
      </c>
      <c r="D51" s="19">
        <v>1.2349000000000001</v>
      </c>
      <c r="E51" s="8"/>
      <c r="F51" s="1"/>
      <c r="G51" s="1"/>
      <c r="H51" s="1"/>
      <c r="I51" s="1"/>
      <c r="J51" s="1"/>
      <c r="K51" s="1"/>
      <c r="L51" s="1"/>
      <c r="M51" s="1"/>
      <c r="N51" s="1"/>
      <c r="O51" s="1"/>
      <c r="P51" s="1"/>
    </row>
    <row r="52" spans="1:16" ht="14.4" x14ac:dyDescent="0.3">
      <c r="A52" s="1"/>
      <c r="B52" s="7"/>
      <c r="C52" s="22">
        <v>60.03</v>
      </c>
      <c r="D52" s="19">
        <v>1.3433999999999999</v>
      </c>
      <c r="E52" s="8"/>
      <c r="F52" s="1"/>
      <c r="G52" s="1"/>
      <c r="H52" s="1"/>
      <c r="I52" s="1"/>
      <c r="J52" s="1"/>
      <c r="K52" s="1"/>
      <c r="L52" s="1"/>
      <c r="M52" s="1"/>
      <c r="N52" s="1"/>
      <c r="O52" s="1"/>
      <c r="P52" s="1"/>
    </row>
    <row r="53" spans="1:16" ht="14.4" x14ac:dyDescent="0.3">
      <c r="A53" s="1"/>
      <c r="B53" s="7"/>
      <c r="C53" s="30">
        <v>64.959999999999994</v>
      </c>
      <c r="D53" s="12">
        <v>1.3854</v>
      </c>
      <c r="E53" s="8"/>
      <c r="F53" s="1"/>
      <c r="G53" s="1"/>
      <c r="H53" s="1"/>
      <c r="I53" s="1"/>
      <c r="J53" s="1"/>
      <c r="K53" s="1"/>
      <c r="L53" s="1"/>
      <c r="M53" s="1"/>
      <c r="N53" s="1"/>
      <c r="O53" s="1"/>
      <c r="P53" s="1"/>
    </row>
    <row r="54" spans="1:16" ht="14.4" x14ac:dyDescent="0.3">
      <c r="A54" s="1"/>
      <c r="B54" s="7"/>
      <c r="C54" s="1"/>
      <c r="D54" s="1"/>
      <c r="E54" s="8"/>
      <c r="F54" s="1"/>
      <c r="G54" s="1"/>
      <c r="H54" s="1"/>
      <c r="I54" s="1"/>
      <c r="J54" s="1"/>
      <c r="K54" s="1"/>
      <c r="L54" s="1"/>
      <c r="M54" s="1"/>
      <c r="N54" s="1"/>
      <c r="O54" s="1"/>
      <c r="P54" s="1"/>
    </row>
    <row r="55" spans="1:16" ht="14.4" x14ac:dyDescent="0.3">
      <c r="A55" s="1"/>
      <c r="B55" s="7"/>
      <c r="C55" s="42" t="s">
        <v>63</v>
      </c>
      <c r="D55" s="43"/>
      <c r="E55" s="8"/>
      <c r="F55" s="1"/>
      <c r="G55" s="1"/>
      <c r="H55" s="1"/>
      <c r="I55" s="1"/>
      <c r="J55" s="1"/>
      <c r="K55" s="1"/>
      <c r="L55" s="1"/>
      <c r="M55" s="1"/>
      <c r="N55" s="1"/>
      <c r="O55" s="1"/>
      <c r="P55" s="1"/>
    </row>
    <row r="56" spans="1:16" ht="14.4" x14ac:dyDescent="0.3">
      <c r="A56" s="1"/>
      <c r="B56" s="7"/>
      <c r="C56" s="22">
        <v>30.02</v>
      </c>
      <c r="D56" s="19">
        <v>0.91190000000000004</v>
      </c>
      <c r="E56" s="8"/>
      <c r="F56" s="1"/>
      <c r="G56" s="1"/>
      <c r="H56" s="1"/>
      <c r="I56" s="1"/>
      <c r="J56" s="1"/>
      <c r="K56" s="1"/>
      <c r="L56" s="1"/>
      <c r="M56" s="1"/>
      <c r="N56" s="1"/>
      <c r="O56" s="1"/>
      <c r="P56" s="1"/>
    </row>
    <row r="57" spans="1:16" ht="14.4" x14ac:dyDescent="0.3">
      <c r="A57" s="1"/>
      <c r="B57" s="7"/>
      <c r="C57" s="22">
        <v>39.15</v>
      </c>
      <c r="D57" s="19">
        <v>1</v>
      </c>
      <c r="E57" s="8"/>
      <c r="F57" s="1"/>
      <c r="G57" s="1"/>
      <c r="H57" s="1"/>
      <c r="I57" s="1"/>
      <c r="J57" s="1"/>
      <c r="K57" s="1"/>
      <c r="L57" s="1"/>
      <c r="M57" s="1"/>
      <c r="N57" s="1"/>
      <c r="O57" s="1"/>
      <c r="P57" s="1"/>
    </row>
    <row r="58" spans="1:16" ht="14.4" x14ac:dyDescent="0.3">
      <c r="A58" s="1"/>
      <c r="B58" s="7"/>
      <c r="C58" s="22">
        <v>44.95</v>
      </c>
      <c r="D58" s="19">
        <v>0.9677</v>
      </c>
      <c r="E58" s="8"/>
      <c r="F58" s="1"/>
      <c r="G58" s="1"/>
      <c r="H58" s="1"/>
      <c r="I58" s="1"/>
      <c r="J58" s="1"/>
      <c r="K58" s="1"/>
      <c r="L58" s="1"/>
      <c r="M58" s="1"/>
      <c r="N58" s="1"/>
      <c r="O58" s="1"/>
      <c r="P58" s="1"/>
    </row>
    <row r="59" spans="1:16" ht="14.4" x14ac:dyDescent="0.3">
      <c r="A59" s="1"/>
      <c r="B59" s="7"/>
      <c r="C59" s="22">
        <v>50.03</v>
      </c>
      <c r="D59" s="19">
        <v>1.0364</v>
      </c>
      <c r="E59" s="8"/>
      <c r="F59" s="1"/>
      <c r="G59" s="1"/>
      <c r="H59" s="1"/>
      <c r="I59" s="1"/>
      <c r="J59" s="1"/>
      <c r="K59" s="1"/>
      <c r="L59" s="1"/>
      <c r="M59" s="1"/>
      <c r="N59" s="1"/>
      <c r="O59" s="1"/>
      <c r="P59" s="1"/>
    </row>
    <row r="60" spans="1:16" ht="14.4" x14ac:dyDescent="0.3">
      <c r="A60" s="1"/>
      <c r="B60" s="7"/>
      <c r="C60" s="22">
        <v>54.96</v>
      </c>
      <c r="D60" s="19">
        <v>1.0963000000000001</v>
      </c>
      <c r="E60" s="8"/>
      <c r="F60" s="1"/>
      <c r="G60" s="1"/>
      <c r="H60" s="1"/>
      <c r="I60" s="1"/>
      <c r="J60" s="1"/>
      <c r="K60" s="1"/>
      <c r="L60" s="1"/>
      <c r="M60" s="1"/>
      <c r="N60" s="1"/>
      <c r="O60" s="1"/>
      <c r="P60" s="1"/>
    </row>
    <row r="61" spans="1:16" ht="14.4" x14ac:dyDescent="0.3">
      <c r="A61" s="1"/>
      <c r="B61" s="7"/>
      <c r="C61" s="22">
        <v>60.03</v>
      </c>
      <c r="D61" s="19">
        <v>1.2142999999999999</v>
      </c>
      <c r="E61" s="8"/>
      <c r="F61" s="1"/>
      <c r="G61" s="1"/>
      <c r="H61" s="1"/>
      <c r="I61" s="1"/>
      <c r="J61" s="1"/>
      <c r="K61" s="1"/>
      <c r="L61" s="1"/>
      <c r="M61" s="1"/>
      <c r="N61" s="1"/>
      <c r="O61" s="1"/>
      <c r="P61" s="1"/>
    </row>
    <row r="62" spans="1:16" ht="14.4" x14ac:dyDescent="0.3">
      <c r="A62" s="1"/>
      <c r="B62" s="7"/>
      <c r="C62" s="22">
        <v>64.959999999999994</v>
      </c>
      <c r="D62" s="12">
        <v>1.1374</v>
      </c>
      <c r="E62" s="8"/>
      <c r="F62" s="1"/>
      <c r="G62" s="1"/>
      <c r="H62" s="1"/>
      <c r="I62" s="1"/>
      <c r="J62" s="1"/>
      <c r="K62" s="1"/>
      <c r="L62" s="1"/>
      <c r="M62" s="1"/>
      <c r="N62" s="1"/>
      <c r="O62" s="1"/>
      <c r="P62" s="1"/>
    </row>
    <row r="63" spans="1:16" ht="14.4" x14ac:dyDescent="0.3">
      <c r="A63" s="1"/>
      <c r="B63" s="41"/>
      <c r="C63" s="24"/>
      <c r="D63" s="24"/>
      <c r="E63" s="17"/>
      <c r="F63" s="1"/>
      <c r="G63" s="1"/>
      <c r="H63" s="1"/>
      <c r="I63" s="1"/>
      <c r="J63" s="1"/>
      <c r="K63" s="1"/>
      <c r="L63" s="1"/>
      <c r="M63" s="1"/>
      <c r="N63" s="1"/>
      <c r="O63" s="1"/>
      <c r="P63" s="1"/>
    </row>
    <row r="64" spans="1:16" ht="14.4" x14ac:dyDescent="0.3">
      <c r="A64" s="1"/>
      <c r="B64" s="1"/>
      <c r="C64" s="1"/>
      <c r="D64" s="1"/>
      <c r="E64" s="1"/>
      <c r="F64" s="1"/>
      <c r="G64" s="1"/>
      <c r="H64" s="1"/>
      <c r="I64" s="1"/>
      <c r="J64" s="1"/>
      <c r="K64" s="1"/>
      <c r="L64" s="1"/>
      <c r="M64" s="1"/>
      <c r="N64" s="1"/>
      <c r="O64" s="1"/>
      <c r="P64" s="1"/>
    </row>
    <row r="65" spans="1:16" ht="14.4" x14ac:dyDescent="0.3">
      <c r="A65" s="1"/>
      <c r="B65" s="1"/>
      <c r="C65" s="1"/>
      <c r="D65" s="1"/>
      <c r="E65" s="1"/>
      <c r="F65" s="1"/>
      <c r="G65" s="1"/>
      <c r="H65" s="1"/>
      <c r="I65" s="1"/>
      <c r="J65" s="1"/>
      <c r="K65" s="1"/>
      <c r="L65" s="1"/>
      <c r="M65" s="1"/>
      <c r="N65" s="1"/>
      <c r="O65" s="1"/>
      <c r="P65" s="1"/>
    </row>
    <row r="66" spans="1:16" ht="14.4" x14ac:dyDescent="0.3">
      <c r="G66" s="1"/>
      <c r="H66" s="1"/>
      <c r="I66" s="1"/>
      <c r="J66" s="1"/>
    </row>
    <row r="67" spans="1:16" ht="14.4" x14ac:dyDescent="0.3">
      <c r="G67" s="1"/>
      <c r="H67" s="1"/>
      <c r="I67" s="1"/>
      <c r="J67" s="1"/>
    </row>
    <row r="68" spans="1:16" ht="14.4" x14ac:dyDescent="0.3">
      <c r="G68" s="1"/>
      <c r="H68" s="1"/>
      <c r="I68" s="1"/>
      <c r="J68" s="1"/>
    </row>
    <row r="69" spans="1:16" ht="14.4" x14ac:dyDescent="0.3">
      <c r="H69" s="1"/>
      <c r="I69" s="1"/>
    </row>
    <row r="70" spans="1:16" ht="14.4" x14ac:dyDescent="0.3">
      <c r="H70" s="1"/>
      <c r="I70" s="1"/>
    </row>
    <row r="71" spans="1:16" ht="14.4" x14ac:dyDescent="0.3">
      <c r="H71" s="1"/>
      <c r="I71" s="1"/>
    </row>
    <row r="72" spans="1:16" ht="14.4" x14ac:dyDescent="0.3">
      <c r="H72" s="1"/>
      <c r="I72" s="1"/>
    </row>
  </sheetData>
  <mergeCells count="23">
    <mergeCell ref="R2:W10"/>
    <mergeCell ref="C3:N8"/>
    <mergeCell ref="C15:D15"/>
    <mergeCell ref="C21:D21"/>
    <mergeCell ref="C39:D39"/>
    <mergeCell ref="C31:D31"/>
    <mergeCell ref="L32:P32"/>
    <mergeCell ref="M34:O37"/>
    <mergeCell ref="H17:I17"/>
    <mergeCell ref="M23:N23"/>
    <mergeCell ref="H12:I12"/>
    <mergeCell ref="C12:D12"/>
    <mergeCell ref="B10:E10"/>
    <mergeCell ref="G10:J10"/>
    <mergeCell ref="L10:P10"/>
    <mergeCell ref="M12:O12"/>
    <mergeCell ref="C47:D47"/>
    <mergeCell ref="C55:D55"/>
    <mergeCell ref="M1:O1"/>
    <mergeCell ref="D1:H1"/>
    <mergeCell ref="I1:J1"/>
    <mergeCell ref="H36:I36"/>
    <mergeCell ref="H40:I4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72"/>
  <sheetViews>
    <sheetView topLeftCell="A10" workbookViewId="0"/>
  </sheetViews>
  <sheetFormatPr defaultColWidth="14.44140625" defaultRowHeight="15.75" customHeight="1" x14ac:dyDescent="0.25"/>
  <cols>
    <col min="1" max="1" width="3.44140625" customWidth="1"/>
    <col min="2" max="2" width="3.88671875" customWidth="1"/>
    <col min="3" max="3" width="26.88671875" customWidth="1"/>
    <col min="4" max="4" width="12" customWidth="1"/>
    <col min="5" max="5" width="4.6640625" customWidth="1"/>
    <col min="6" max="6" width="5.88671875" customWidth="1"/>
    <col min="7" max="7" width="4.109375" customWidth="1"/>
    <col min="8" max="8" width="28.5546875" customWidth="1"/>
    <col min="9" max="9" width="19" customWidth="1"/>
    <col min="10" max="10" width="4.109375" customWidth="1"/>
    <col min="11" max="11" width="4.6640625" customWidth="1"/>
    <col min="12" max="12" width="3.5546875" customWidth="1"/>
    <col min="13" max="13" width="22.5546875" customWidth="1"/>
    <col min="14" max="14" width="19" customWidth="1"/>
    <col min="15" max="15" width="21.88671875" customWidth="1"/>
    <col min="16" max="16" width="3.44140625" customWidth="1"/>
    <col min="17" max="17" width="1.88671875" customWidth="1"/>
    <col min="18" max="18" width="18" customWidth="1"/>
    <col min="20" max="20" width="15.44140625" customWidth="1"/>
  </cols>
  <sheetData>
    <row r="1" spans="1:24" ht="14.4" x14ac:dyDescent="0.3">
      <c r="A1" s="1"/>
      <c r="B1" s="1"/>
      <c r="C1" s="2" t="s">
        <v>0</v>
      </c>
      <c r="D1" s="52" t="s">
        <v>1</v>
      </c>
      <c r="E1" s="45"/>
      <c r="F1" s="45"/>
      <c r="G1" s="45"/>
      <c r="H1" s="45"/>
      <c r="I1" s="48" t="s">
        <v>2</v>
      </c>
      <c r="J1" s="45"/>
      <c r="L1" s="1"/>
      <c r="M1" s="44" t="s">
        <v>3</v>
      </c>
      <c r="N1" s="45"/>
      <c r="O1" s="45"/>
      <c r="P1" s="1"/>
    </row>
    <row r="2" spans="1:24" ht="14.4" x14ac:dyDescent="0.3">
      <c r="A2" s="1"/>
      <c r="B2" s="1"/>
      <c r="C2" s="1"/>
      <c r="D2" s="1"/>
      <c r="E2" s="1"/>
      <c r="F2" s="1"/>
      <c r="G2" s="1"/>
      <c r="H2" s="1"/>
      <c r="I2" s="1"/>
      <c r="J2" s="1"/>
      <c r="K2" s="1"/>
      <c r="L2" s="1"/>
      <c r="M2" s="1"/>
      <c r="N2" s="1"/>
      <c r="O2" s="1"/>
      <c r="P2" s="1"/>
      <c r="R2" s="49" t="s">
        <v>12</v>
      </c>
      <c r="S2" s="45"/>
      <c r="T2" s="45"/>
      <c r="U2" s="45"/>
      <c r="V2" s="45"/>
      <c r="W2" s="45"/>
      <c r="X2" s="4"/>
    </row>
    <row r="3" spans="1:24" ht="14.4" x14ac:dyDescent="0.3">
      <c r="A3" s="1"/>
      <c r="B3" s="1"/>
      <c r="C3" s="50" t="s">
        <v>14</v>
      </c>
      <c r="D3" s="45"/>
      <c r="E3" s="45"/>
      <c r="F3" s="45"/>
      <c r="G3" s="45"/>
      <c r="H3" s="45"/>
      <c r="I3" s="45"/>
      <c r="J3" s="45"/>
      <c r="K3" s="45"/>
      <c r="L3" s="45"/>
      <c r="M3" s="45"/>
      <c r="N3" s="45"/>
      <c r="O3" s="1"/>
      <c r="P3" s="1"/>
      <c r="Q3" s="4"/>
      <c r="R3" s="45"/>
      <c r="S3" s="45"/>
      <c r="T3" s="45"/>
      <c r="U3" s="45"/>
      <c r="V3" s="45"/>
      <c r="W3" s="45"/>
    </row>
    <row r="4" spans="1:24" ht="14.4" x14ac:dyDescent="0.3">
      <c r="A4" s="1"/>
      <c r="B4" s="1"/>
      <c r="C4" s="45"/>
      <c r="D4" s="45"/>
      <c r="E4" s="45"/>
      <c r="F4" s="45"/>
      <c r="G4" s="45"/>
      <c r="H4" s="45"/>
      <c r="I4" s="45"/>
      <c r="J4" s="45"/>
      <c r="K4" s="45"/>
      <c r="L4" s="45"/>
      <c r="M4" s="45"/>
      <c r="N4" s="45"/>
      <c r="O4" s="1"/>
      <c r="P4" s="1"/>
      <c r="Q4" s="4"/>
      <c r="R4" s="45"/>
      <c r="S4" s="45"/>
      <c r="T4" s="45"/>
      <c r="U4" s="45"/>
      <c r="V4" s="45"/>
      <c r="W4" s="45"/>
    </row>
    <row r="5" spans="1:24" ht="14.4" x14ac:dyDescent="0.3">
      <c r="A5" s="1"/>
      <c r="B5" s="1"/>
      <c r="C5" s="45"/>
      <c r="D5" s="45"/>
      <c r="E5" s="45"/>
      <c r="F5" s="45"/>
      <c r="G5" s="45"/>
      <c r="H5" s="45"/>
      <c r="I5" s="45"/>
      <c r="J5" s="45"/>
      <c r="K5" s="45"/>
      <c r="L5" s="45"/>
      <c r="M5" s="45"/>
      <c r="N5" s="45"/>
      <c r="O5" s="1"/>
      <c r="P5" s="1"/>
      <c r="Q5" s="4"/>
      <c r="R5" s="45"/>
      <c r="S5" s="45"/>
      <c r="T5" s="45"/>
      <c r="U5" s="45"/>
      <c r="V5" s="45"/>
      <c r="W5" s="45"/>
    </row>
    <row r="6" spans="1:24" ht="14.4" x14ac:dyDescent="0.3">
      <c r="A6" s="1"/>
      <c r="B6" s="1"/>
      <c r="C6" s="45"/>
      <c r="D6" s="45"/>
      <c r="E6" s="45"/>
      <c r="F6" s="45"/>
      <c r="G6" s="45"/>
      <c r="H6" s="45"/>
      <c r="I6" s="45"/>
      <c r="J6" s="45"/>
      <c r="K6" s="45"/>
      <c r="L6" s="45"/>
      <c r="M6" s="45"/>
      <c r="N6" s="45"/>
      <c r="O6" s="1"/>
      <c r="P6" s="1"/>
      <c r="Q6" s="4"/>
      <c r="R6" s="45"/>
      <c r="S6" s="45"/>
      <c r="T6" s="45"/>
      <c r="U6" s="45"/>
      <c r="V6" s="45"/>
      <c r="W6" s="45"/>
    </row>
    <row r="7" spans="1:24" ht="14.4" x14ac:dyDescent="0.3">
      <c r="A7" s="1"/>
      <c r="B7" s="1"/>
      <c r="C7" s="45"/>
      <c r="D7" s="45"/>
      <c r="E7" s="45"/>
      <c r="F7" s="45"/>
      <c r="G7" s="45"/>
      <c r="H7" s="45"/>
      <c r="I7" s="45"/>
      <c r="J7" s="45"/>
      <c r="K7" s="45"/>
      <c r="L7" s="45"/>
      <c r="M7" s="45"/>
      <c r="N7" s="45"/>
      <c r="O7" s="1"/>
      <c r="P7" s="1"/>
      <c r="Q7" s="4"/>
      <c r="R7" s="45"/>
      <c r="S7" s="45"/>
      <c r="T7" s="45"/>
      <c r="U7" s="45"/>
      <c r="V7" s="45"/>
      <c r="W7" s="45"/>
    </row>
    <row r="8" spans="1:24" ht="29.25" customHeight="1" x14ac:dyDescent="0.3">
      <c r="A8" s="1"/>
      <c r="B8" s="1"/>
      <c r="C8" s="45"/>
      <c r="D8" s="45"/>
      <c r="E8" s="45"/>
      <c r="F8" s="45"/>
      <c r="G8" s="45"/>
      <c r="H8" s="45"/>
      <c r="I8" s="45"/>
      <c r="J8" s="45"/>
      <c r="K8" s="45"/>
      <c r="L8" s="45"/>
      <c r="M8" s="45"/>
      <c r="N8" s="45"/>
      <c r="O8" s="1"/>
      <c r="P8" s="1"/>
      <c r="Q8" s="4"/>
      <c r="R8" s="45"/>
      <c r="S8" s="45"/>
      <c r="T8" s="45"/>
      <c r="U8" s="45"/>
      <c r="V8" s="45"/>
      <c r="W8" s="45"/>
    </row>
    <row r="9" spans="1:24" ht="14.4" x14ac:dyDescent="0.3">
      <c r="A9" s="1"/>
      <c r="B9" s="1"/>
      <c r="C9" s="1"/>
      <c r="D9" s="1"/>
      <c r="E9" s="1"/>
      <c r="F9" s="1"/>
      <c r="G9" s="1"/>
      <c r="H9" s="1"/>
      <c r="I9" s="1"/>
      <c r="J9" s="1"/>
      <c r="K9" s="1"/>
      <c r="L9" s="1"/>
      <c r="M9" s="1"/>
      <c r="N9" s="1"/>
      <c r="O9" s="1"/>
      <c r="P9" s="1"/>
      <c r="Q9" s="4"/>
      <c r="R9" s="45"/>
      <c r="S9" s="45"/>
      <c r="T9" s="45"/>
      <c r="U9" s="45"/>
      <c r="V9" s="45"/>
      <c r="W9" s="45"/>
    </row>
    <row r="10" spans="1:24" ht="14.4" x14ac:dyDescent="0.3">
      <c r="A10" s="1"/>
      <c r="B10" s="42" t="s">
        <v>6</v>
      </c>
      <c r="C10" s="51"/>
      <c r="D10" s="51"/>
      <c r="E10" s="43"/>
      <c r="F10" s="1"/>
      <c r="G10" s="42" t="s">
        <v>15</v>
      </c>
      <c r="H10" s="51"/>
      <c r="I10" s="51"/>
      <c r="J10" s="43"/>
      <c r="K10" s="1"/>
      <c r="L10" s="42" t="s">
        <v>16</v>
      </c>
      <c r="M10" s="51"/>
      <c r="N10" s="51"/>
      <c r="O10" s="51"/>
      <c r="P10" s="43"/>
      <c r="Q10" s="4"/>
      <c r="R10" s="45"/>
      <c r="S10" s="45"/>
      <c r="T10" s="45"/>
      <c r="U10" s="45"/>
      <c r="V10" s="45"/>
      <c r="W10" s="45"/>
    </row>
    <row r="11" spans="1:24" ht="14.4" x14ac:dyDescent="0.3">
      <c r="A11" s="1"/>
      <c r="B11" s="7"/>
      <c r="C11" s="1"/>
      <c r="D11" s="1"/>
      <c r="E11" s="8"/>
      <c r="F11" s="1"/>
      <c r="G11" s="7"/>
      <c r="H11" s="1"/>
      <c r="I11" s="1"/>
      <c r="J11" s="8"/>
      <c r="K11" s="1"/>
      <c r="L11" s="9"/>
      <c r="M11" s="10"/>
      <c r="N11" s="10"/>
      <c r="O11" s="10"/>
      <c r="P11" s="8"/>
      <c r="Q11" s="3"/>
    </row>
    <row r="12" spans="1:24" ht="14.4" x14ac:dyDescent="0.3">
      <c r="A12" s="1"/>
      <c r="B12" s="7"/>
      <c r="C12" s="42" t="s">
        <v>9</v>
      </c>
      <c r="D12" s="43"/>
      <c r="E12" s="8"/>
      <c r="F12" s="1"/>
      <c r="G12" s="7"/>
      <c r="H12" s="42" t="s">
        <v>10</v>
      </c>
      <c r="I12" s="43"/>
      <c r="J12" s="8"/>
      <c r="K12" s="1"/>
      <c r="L12" s="7"/>
      <c r="M12" s="42" t="s">
        <v>18</v>
      </c>
      <c r="N12" s="51"/>
      <c r="O12" s="43"/>
      <c r="P12" s="8"/>
      <c r="Q12" s="1"/>
      <c r="R12" s="3"/>
    </row>
    <row r="13" spans="1:24" ht="14.4" x14ac:dyDescent="0.3">
      <c r="A13" s="1"/>
      <c r="B13" s="7"/>
      <c r="C13" s="11" t="s">
        <v>13</v>
      </c>
      <c r="D13" s="12">
        <v>39.15</v>
      </c>
      <c r="E13" s="8"/>
      <c r="F13" s="1"/>
      <c r="G13" s="7"/>
      <c r="H13" s="13" t="s">
        <v>17</v>
      </c>
      <c r="I13" s="14">
        <f>I31*1000*60*60</f>
        <v>73.52386733082561</v>
      </c>
      <c r="J13" s="8"/>
      <c r="K13" s="1"/>
      <c r="L13" s="7"/>
      <c r="M13" s="15"/>
      <c r="N13" s="16" t="s">
        <v>19</v>
      </c>
      <c r="O13" s="16" t="s">
        <v>20</v>
      </c>
      <c r="P13" s="8"/>
      <c r="Q13" s="1"/>
      <c r="R13" s="3"/>
    </row>
    <row r="14" spans="1:24" ht="14.4" x14ac:dyDescent="0.3">
      <c r="A14" s="1"/>
      <c r="B14" s="7"/>
      <c r="C14" s="1"/>
      <c r="D14" s="1"/>
      <c r="E14" s="8"/>
      <c r="F14" s="1"/>
      <c r="G14" s="7"/>
      <c r="H14" s="11" t="s">
        <v>21</v>
      </c>
      <c r="I14" s="17">
        <f>I13*10.5</f>
        <v>772.00060697366894</v>
      </c>
      <c r="J14" s="8"/>
      <c r="K14" s="1"/>
      <c r="L14" s="7"/>
      <c r="M14" s="15" t="s">
        <v>22</v>
      </c>
      <c r="N14" s="18">
        <v>0</v>
      </c>
      <c r="O14" s="18">
        <f t="shared" ref="O14:O18" si="0">I44/$I$31</f>
        <v>0</v>
      </c>
      <c r="P14" s="8"/>
      <c r="Q14" s="1"/>
      <c r="R14" s="3"/>
    </row>
    <row r="15" spans="1:24" ht="14.4" x14ac:dyDescent="0.3">
      <c r="A15" s="1"/>
      <c r="B15" s="7"/>
      <c r="C15" s="42" t="s">
        <v>23</v>
      </c>
      <c r="D15" s="43"/>
      <c r="E15" s="8"/>
      <c r="F15" s="1"/>
      <c r="G15" s="7"/>
      <c r="H15" s="1"/>
      <c r="I15" s="1"/>
      <c r="J15" s="8"/>
      <c r="K15" s="1"/>
      <c r="L15" s="7"/>
      <c r="M15" s="15" t="s">
        <v>24</v>
      </c>
      <c r="N15" s="18">
        <f>N17*I41</f>
        <v>6.7087999999999995E-2</v>
      </c>
      <c r="O15" s="18">
        <f t="shared" si="0"/>
        <v>8.5779231292710825E-2</v>
      </c>
      <c r="P15" s="8"/>
      <c r="Q15" s="1"/>
      <c r="R15" s="3"/>
      <c r="S15" s="3"/>
    </row>
    <row r="16" spans="1:24" ht="14.4" x14ac:dyDescent="0.3">
      <c r="A16" s="1"/>
      <c r="B16" s="7"/>
      <c r="C16" s="15" t="s">
        <v>25</v>
      </c>
      <c r="D16" s="19">
        <v>2.8183E-2</v>
      </c>
      <c r="E16" s="8"/>
      <c r="F16" s="1"/>
      <c r="G16" s="7"/>
      <c r="H16" s="20" t="s">
        <v>26</v>
      </c>
      <c r="I16" s="21">
        <f>FORECAST($D$13,D56:D62,C56:C62)</f>
        <v>0.92557439028838606</v>
      </c>
      <c r="J16" s="8"/>
      <c r="K16" s="1"/>
      <c r="L16" s="7"/>
      <c r="M16" s="15" t="s">
        <v>27</v>
      </c>
      <c r="N16" s="18">
        <f>N17*I42</f>
        <v>0.19767000000000001</v>
      </c>
      <c r="O16" s="18">
        <f t="shared" si="0"/>
        <v>0.25274237791602294</v>
      </c>
      <c r="P16" s="8"/>
      <c r="Q16" s="1"/>
      <c r="R16" s="3"/>
    </row>
    <row r="17" spans="1:21" ht="14.4" x14ac:dyDescent="0.3">
      <c r="A17" s="1"/>
      <c r="B17" s="7"/>
      <c r="C17" s="15" t="s">
        <v>28</v>
      </c>
      <c r="D17" s="19">
        <v>2.0877E-2</v>
      </c>
      <c r="E17" s="8"/>
      <c r="F17" s="1"/>
      <c r="G17" s="7"/>
      <c r="H17" s="42" t="s">
        <v>29</v>
      </c>
      <c r="I17" s="43"/>
      <c r="J17" s="8"/>
      <c r="K17" s="1"/>
      <c r="L17" s="7"/>
      <c r="M17" s="15" t="s">
        <v>30</v>
      </c>
      <c r="N17" s="18">
        <f>D19</f>
        <v>0.59899999999999998</v>
      </c>
      <c r="O17" s="18">
        <f t="shared" si="0"/>
        <v>0.76588599368491805</v>
      </c>
      <c r="P17" s="8"/>
      <c r="Q17" s="1"/>
      <c r="R17" s="3"/>
    </row>
    <row r="18" spans="1:21" ht="14.4" x14ac:dyDescent="0.3">
      <c r="A18" s="1"/>
      <c r="B18" s="7"/>
      <c r="C18" s="15" t="s">
        <v>31</v>
      </c>
      <c r="D18" s="19">
        <v>2.421E-5</v>
      </c>
      <c r="E18" s="8"/>
      <c r="F18" s="1"/>
      <c r="G18" s="7"/>
      <c r="H18" s="22">
        <v>6</v>
      </c>
      <c r="I18" s="19">
        <f t="shared" ref="I18:I25" si="1">$I$16*D22</f>
        <v>2.6017896111006533</v>
      </c>
      <c r="J18" s="8"/>
      <c r="K18" s="1"/>
      <c r="L18" s="7"/>
      <c r="M18" s="15" t="s">
        <v>35</v>
      </c>
      <c r="N18" s="18">
        <f>$N$17+$I$38*1</f>
        <v>0.90442897869531769</v>
      </c>
      <c r="O18" s="18">
        <f t="shared" si="0"/>
        <v>1.1564098281560917</v>
      </c>
      <c r="P18" s="8"/>
      <c r="Q18" s="1"/>
      <c r="R18" s="3"/>
    </row>
    <row r="19" spans="1:21" ht="14.4" x14ac:dyDescent="0.3">
      <c r="A19" s="1"/>
      <c r="B19" s="7"/>
      <c r="C19" s="11" t="s">
        <v>36</v>
      </c>
      <c r="D19" s="12">
        <v>0.59899999999999998</v>
      </c>
      <c r="E19" s="8"/>
      <c r="F19" s="1"/>
      <c r="G19" s="7"/>
      <c r="H19" s="22">
        <v>8</v>
      </c>
      <c r="I19" s="19">
        <f t="shared" si="1"/>
        <v>1.6447456915424619</v>
      </c>
      <c r="J19" s="8"/>
      <c r="K19" s="1"/>
      <c r="L19" s="7"/>
      <c r="M19" s="11" t="s">
        <v>37</v>
      </c>
      <c r="N19" s="23">
        <f>O19</f>
        <v>1.1664098281560917</v>
      </c>
      <c r="O19" s="23">
        <f>O18+0.01</f>
        <v>1.1664098281560917</v>
      </c>
      <c r="P19" s="8"/>
      <c r="Q19" s="1"/>
      <c r="R19" s="3"/>
      <c r="S19" s="3"/>
    </row>
    <row r="20" spans="1:21" ht="14.4" x14ac:dyDescent="0.3">
      <c r="A20" s="1"/>
      <c r="B20" s="7"/>
      <c r="C20" s="1"/>
      <c r="D20" s="1"/>
      <c r="E20" s="8"/>
      <c r="F20" s="1"/>
      <c r="G20" s="7"/>
      <c r="H20" s="22">
        <v>10</v>
      </c>
      <c r="I20" s="19">
        <f t="shared" si="1"/>
        <v>1.1921398146914413</v>
      </c>
      <c r="J20" s="8"/>
      <c r="K20" s="1"/>
      <c r="L20" s="7"/>
      <c r="M20" s="24"/>
      <c r="N20" s="1"/>
      <c r="P20" s="25"/>
    </row>
    <row r="21" spans="1:21" ht="14.4" x14ac:dyDescent="0.3">
      <c r="A21" s="1"/>
      <c r="B21" s="7"/>
      <c r="C21" s="42" t="s">
        <v>38</v>
      </c>
      <c r="D21" s="43"/>
      <c r="E21" s="8"/>
      <c r="F21" s="1"/>
      <c r="G21" s="7"/>
      <c r="H21" s="22">
        <v>11</v>
      </c>
      <c r="I21" s="19">
        <f t="shared" si="1"/>
        <v>1.0570059537093368</v>
      </c>
      <c r="J21" s="8"/>
      <c r="K21" s="1"/>
      <c r="L21" s="7"/>
      <c r="M21" s="26" t="s">
        <v>39</v>
      </c>
      <c r="N21" s="6">
        <f>I24</f>
        <v>0.74138508662099722</v>
      </c>
      <c r="O21" s="1"/>
      <c r="P21" s="8"/>
    </row>
    <row r="22" spans="1:21" ht="14.4" x14ac:dyDescent="0.3">
      <c r="A22" s="1"/>
      <c r="B22" s="7"/>
      <c r="C22" s="22">
        <v>6</v>
      </c>
      <c r="D22" s="19">
        <v>2.8109999999999999</v>
      </c>
      <c r="E22" s="8"/>
      <c r="F22" s="1"/>
      <c r="G22" s="7"/>
      <c r="H22" s="22">
        <v>12</v>
      </c>
      <c r="I22" s="19">
        <f t="shared" si="1"/>
        <v>0.94130915492328848</v>
      </c>
      <c r="J22" s="8"/>
      <c r="K22" s="1"/>
      <c r="L22" s="27"/>
      <c r="P22" s="8"/>
    </row>
    <row r="23" spans="1:21" ht="14.4" x14ac:dyDescent="0.3">
      <c r="A23" s="1"/>
      <c r="B23" s="7"/>
      <c r="C23" s="22">
        <v>8</v>
      </c>
      <c r="D23" s="19">
        <v>1.7769999999999999</v>
      </c>
      <c r="E23" s="8"/>
      <c r="F23" s="1"/>
      <c r="G23" s="7"/>
      <c r="H23" s="22">
        <v>13</v>
      </c>
      <c r="I23" s="19">
        <f t="shared" si="1"/>
        <v>0.83579367443041264</v>
      </c>
      <c r="J23" s="8"/>
      <c r="K23" s="1"/>
      <c r="L23" s="27"/>
      <c r="M23" s="42" t="s">
        <v>40</v>
      </c>
      <c r="N23" s="43"/>
      <c r="P23" s="8"/>
    </row>
    <row r="24" spans="1:21" ht="14.4" x14ac:dyDescent="0.3">
      <c r="A24" s="1"/>
      <c r="B24" s="7"/>
      <c r="C24" s="22">
        <v>10</v>
      </c>
      <c r="D24" s="19">
        <v>1.288</v>
      </c>
      <c r="E24" s="8"/>
      <c r="F24" s="1"/>
      <c r="G24" s="7"/>
      <c r="H24" s="22">
        <v>14</v>
      </c>
      <c r="I24" s="19">
        <f t="shared" si="1"/>
        <v>0.74138508662099722</v>
      </c>
      <c r="J24" s="8"/>
      <c r="K24" s="1"/>
      <c r="L24" s="27"/>
      <c r="M24" s="28">
        <v>8</v>
      </c>
      <c r="N24" s="29">
        <f>I19/$I$24</f>
        <v>2.2184769038701622</v>
      </c>
      <c r="P24" s="8"/>
    </row>
    <row r="25" spans="1:21" ht="14.4" x14ac:dyDescent="0.3">
      <c r="A25" s="1"/>
      <c r="B25" s="7"/>
      <c r="C25" s="22">
        <v>11</v>
      </c>
      <c r="D25" s="19">
        <v>1.1419999999999999</v>
      </c>
      <c r="E25" s="8"/>
      <c r="F25" s="1"/>
      <c r="G25" s="7"/>
      <c r="H25" s="30">
        <v>15</v>
      </c>
      <c r="I25" s="12">
        <f t="shared" si="1"/>
        <v>0.66733913539792633</v>
      </c>
      <c r="J25" s="8"/>
      <c r="K25" s="1"/>
      <c r="L25" s="27"/>
      <c r="M25" s="22">
        <v>11</v>
      </c>
      <c r="N25" s="31">
        <f t="shared" ref="N25:N29" si="2">I21/$I$24</f>
        <v>1.4257178526841447</v>
      </c>
      <c r="P25" s="8"/>
    </row>
    <row r="26" spans="1:21" ht="14.4" x14ac:dyDescent="0.3">
      <c r="A26" s="1"/>
      <c r="B26" s="7"/>
      <c r="C26" s="22">
        <v>12</v>
      </c>
      <c r="D26" s="19">
        <v>1.0169999999999999</v>
      </c>
      <c r="E26" s="8"/>
      <c r="F26" s="1"/>
      <c r="G26" s="7"/>
      <c r="H26" s="1"/>
      <c r="I26" s="1"/>
      <c r="J26" s="8"/>
      <c r="K26" s="1"/>
      <c r="L26" s="27"/>
      <c r="M26" s="22">
        <v>12</v>
      </c>
      <c r="N26" s="31">
        <f t="shared" si="2"/>
        <v>1.2696629213483144</v>
      </c>
      <c r="P26" s="8"/>
    </row>
    <row r="27" spans="1:21" ht="14.4" x14ac:dyDescent="0.3">
      <c r="A27" s="1"/>
      <c r="B27" s="7"/>
      <c r="C27" s="22">
        <v>13</v>
      </c>
      <c r="D27" s="19">
        <v>0.90300000000000002</v>
      </c>
      <c r="E27" s="8"/>
      <c r="F27" s="1"/>
      <c r="G27" s="7"/>
      <c r="H27" s="32" t="s">
        <v>41</v>
      </c>
      <c r="I27" s="33">
        <f>FORECAST($D$13,D32:D37,C32:C37)</f>
        <v>0.92656507486857598</v>
      </c>
      <c r="J27" s="8"/>
      <c r="K27" s="1"/>
      <c r="L27" s="27"/>
      <c r="M27" s="22">
        <v>13</v>
      </c>
      <c r="N27" s="31">
        <f t="shared" si="2"/>
        <v>1.1273408239700375</v>
      </c>
      <c r="P27" s="8"/>
    </row>
    <row r="28" spans="1:21" ht="14.4" x14ac:dyDescent="0.3">
      <c r="A28" s="1"/>
      <c r="B28" s="7"/>
      <c r="C28" s="22">
        <v>14</v>
      </c>
      <c r="D28" s="19">
        <v>0.80100000000000005</v>
      </c>
      <c r="E28" s="8"/>
      <c r="F28" s="1"/>
      <c r="G28" s="7"/>
      <c r="H28" s="11" t="s">
        <v>42</v>
      </c>
      <c r="I28" s="12">
        <f>$D$16*I27/1000</f>
        <v>2.6113383505021077E-5</v>
      </c>
      <c r="J28" s="8"/>
      <c r="K28" s="1"/>
      <c r="L28" s="27"/>
      <c r="M28" s="22">
        <v>14</v>
      </c>
      <c r="N28" s="31">
        <f t="shared" si="2"/>
        <v>1</v>
      </c>
      <c r="P28" s="25"/>
    </row>
    <row r="29" spans="1:21" ht="14.4" x14ac:dyDescent="0.3">
      <c r="A29" s="1"/>
      <c r="B29" s="7"/>
      <c r="C29" s="30">
        <v>15</v>
      </c>
      <c r="D29" s="12">
        <v>0.72099999999999997</v>
      </c>
      <c r="E29" s="8"/>
      <c r="F29" s="1"/>
      <c r="G29" s="7"/>
      <c r="H29" s="1"/>
      <c r="I29" s="1"/>
      <c r="J29" s="8"/>
      <c r="K29" s="1"/>
      <c r="L29" s="27"/>
      <c r="M29" s="30">
        <v>15</v>
      </c>
      <c r="N29" s="34">
        <f t="shared" si="2"/>
        <v>0.90012484394506864</v>
      </c>
      <c r="P29" s="25"/>
    </row>
    <row r="30" spans="1:21" ht="14.4" x14ac:dyDescent="0.3">
      <c r="A30" s="1"/>
      <c r="B30" s="7"/>
      <c r="C30" s="1"/>
      <c r="D30" s="1"/>
      <c r="E30" s="8"/>
      <c r="F30" s="1"/>
      <c r="G30" s="7"/>
      <c r="H30" s="32" t="s">
        <v>43</v>
      </c>
      <c r="I30" s="33">
        <f>FORECAST($D$13,D40:D45,C40:C45)</f>
        <v>0.97826778180700735</v>
      </c>
      <c r="J30" s="8"/>
      <c r="K30" s="1"/>
      <c r="L30" s="35"/>
      <c r="M30" s="36"/>
      <c r="N30" s="24"/>
      <c r="O30" s="36"/>
      <c r="P30" s="25"/>
      <c r="S30" s="3" t="s">
        <v>46</v>
      </c>
      <c r="T30" s="3" t="s">
        <v>47</v>
      </c>
      <c r="U30" s="3" t="s">
        <v>34</v>
      </c>
    </row>
    <row r="31" spans="1:21" ht="14.4" x14ac:dyDescent="0.3">
      <c r="A31" s="1"/>
      <c r="B31" s="7"/>
      <c r="C31" s="42" t="s">
        <v>44</v>
      </c>
      <c r="D31" s="43"/>
      <c r="E31" s="8"/>
      <c r="F31" s="1"/>
      <c r="G31" s="7"/>
      <c r="H31" s="11" t="s">
        <v>45</v>
      </c>
      <c r="I31" s="12">
        <f>$D$17*I30/1000</f>
        <v>2.042329648078489E-5</v>
      </c>
      <c r="J31" s="8"/>
      <c r="K31" s="1"/>
      <c r="L31" s="27"/>
      <c r="N31" s="1"/>
      <c r="P31" s="25"/>
      <c r="R31" s="3" t="s">
        <v>22</v>
      </c>
      <c r="S31">
        <f>N14</f>
        <v>0</v>
      </c>
      <c r="T31">
        <f t="shared" ref="T31:T35" si="3">I44</f>
        <v>0</v>
      </c>
      <c r="U31">
        <f t="shared" ref="U31:U35" si="4">S31/$I$28*$I$31</f>
        <v>0</v>
      </c>
    </row>
    <row r="32" spans="1:21" ht="14.4" x14ac:dyDescent="0.3">
      <c r="A32" s="1"/>
      <c r="B32" s="7"/>
      <c r="C32" s="22">
        <v>20.010000000000002</v>
      </c>
      <c r="D32" s="19">
        <v>0.71489999999999998</v>
      </c>
      <c r="E32" s="8"/>
      <c r="F32" s="1"/>
      <c r="G32" s="7"/>
      <c r="H32" s="1"/>
      <c r="I32" s="1"/>
      <c r="J32" s="8"/>
      <c r="K32" s="1"/>
      <c r="L32" s="42" t="s">
        <v>53</v>
      </c>
      <c r="M32" s="51"/>
      <c r="N32" s="51"/>
      <c r="O32" s="51"/>
      <c r="P32" s="43"/>
      <c r="R32" s="3" t="s">
        <v>24</v>
      </c>
      <c r="S32">
        <f>S35*0.25</f>
        <v>5.9044251934313422E-6</v>
      </c>
      <c r="T32">
        <f t="shared" si="3"/>
        <v>1.7518946725848541E-6</v>
      </c>
      <c r="U32">
        <f t="shared" si="4"/>
        <v>4.6178552944269886E-6</v>
      </c>
    </row>
    <row r="33" spans="1:21" ht="14.4" x14ac:dyDescent="0.3">
      <c r="A33" s="1"/>
      <c r="B33" s="7"/>
      <c r="C33" s="22">
        <v>30.02</v>
      </c>
      <c r="D33" s="19">
        <v>0.64459999999999995</v>
      </c>
      <c r="E33" s="8"/>
      <c r="F33" s="1"/>
      <c r="G33" s="7"/>
      <c r="H33" s="32" t="s">
        <v>49</v>
      </c>
      <c r="I33" s="33">
        <f>FORECAST($D$13,D48:D53,C48:C53)</f>
        <v>0.97553493489158893</v>
      </c>
      <c r="J33" s="8"/>
      <c r="K33" s="1"/>
      <c r="L33" s="7"/>
      <c r="M33" s="1"/>
      <c r="N33" s="1"/>
      <c r="O33" s="1"/>
      <c r="P33" s="8"/>
      <c r="R33" s="3" t="s">
        <v>27</v>
      </c>
      <c r="S33">
        <f>S35*0.5</f>
        <v>1.1808850386862684E-5</v>
      </c>
      <c r="T33">
        <f t="shared" si="3"/>
        <v>5.1618325174375166E-6</v>
      </c>
      <c r="U33">
        <f t="shared" si="4"/>
        <v>9.2357105888539772E-6</v>
      </c>
    </row>
    <row r="34" spans="1:21" ht="14.4" x14ac:dyDescent="0.3">
      <c r="A34" s="1"/>
      <c r="B34" s="7"/>
      <c r="C34" s="22">
        <v>39.15</v>
      </c>
      <c r="D34" s="19">
        <v>1</v>
      </c>
      <c r="E34" s="8"/>
      <c r="F34" s="1"/>
      <c r="G34" s="7"/>
      <c r="H34" s="11" t="s">
        <v>50</v>
      </c>
      <c r="I34" s="12">
        <f>D18*I33</f>
        <v>2.3617700773725369E-5</v>
      </c>
      <c r="J34" s="8"/>
      <c r="K34" s="1"/>
      <c r="L34" s="7"/>
      <c r="M34" s="50" t="s">
        <v>51</v>
      </c>
      <c r="N34" s="45"/>
      <c r="O34" s="45"/>
      <c r="P34" s="8"/>
      <c r="R34" s="3" t="s">
        <v>30</v>
      </c>
      <c r="S34">
        <f>S35*0.75</f>
        <v>1.7713275580294026E-5</v>
      </c>
      <c r="T34">
        <f t="shared" si="3"/>
        <v>1.5641916719507625E-5</v>
      </c>
      <c r="U34">
        <f t="shared" si="4"/>
        <v>1.3853565883280965E-5</v>
      </c>
    </row>
    <row r="35" spans="1:21" ht="14.4" x14ac:dyDescent="0.3">
      <c r="A35" s="1"/>
      <c r="B35" s="7"/>
      <c r="C35" s="22">
        <v>50.03</v>
      </c>
      <c r="D35" s="19">
        <v>1.0402</v>
      </c>
      <c r="E35" s="8"/>
      <c r="F35" s="1"/>
      <c r="G35" s="7"/>
      <c r="H35" s="1"/>
      <c r="I35" s="1"/>
      <c r="J35" s="8"/>
      <c r="K35" s="1"/>
      <c r="L35" s="7"/>
      <c r="M35" s="45"/>
      <c r="N35" s="45"/>
      <c r="O35" s="45"/>
      <c r="P35" s="8"/>
      <c r="R35" s="3" t="s">
        <v>35</v>
      </c>
      <c r="S35">
        <f>I48</f>
        <v>2.3617700773725369E-5</v>
      </c>
      <c r="T35">
        <f t="shared" si="3"/>
        <v>2.3617700773725369E-5</v>
      </c>
      <c r="U35">
        <f t="shared" si="4"/>
        <v>1.8471421177707954E-5</v>
      </c>
    </row>
    <row r="36" spans="1:21" ht="14.4" x14ac:dyDescent="0.3">
      <c r="A36" s="1"/>
      <c r="B36" s="7"/>
      <c r="C36" s="22">
        <v>54.96</v>
      </c>
      <c r="D36" s="19">
        <v>1.2271000000000001</v>
      </c>
      <c r="E36" s="8"/>
      <c r="F36" s="1"/>
      <c r="G36" s="7"/>
      <c r="H36" s="42" t="s">
        <v>52</v>
      </c>
      <c r="I36" s="43"/>
      <c r="J36" s="8"/>
      <c r="K36" s="1"/>
      <c r="L36" s="7"/>
      <c r="M36" s="45"/>
      <c r="N36" s="45"/>
      <c r="O36" s="45"/>
      <c r="P36" s="8"/>
      <c r="R36" s="3"/>
    </row>
    <row r="37" spans="1:21" ht="14.4" x14ac:dyDescent="0.3">
      <c r="A37" s="1"/>
      <c r="B37" s="7"/>
      <c r="C37" s="30">
        <v>60.03</v>
      </c>
      <c r="D37" s="12">
        <v>1.2215</v>
      </c>
      <c r="E37" s="8"/>
      <c r="F37" s="1"/>
      <c r="G37" s="7"/>
      <c r="H37" s="15" t="s">
        <v>54</v>
      </c>
      <c r="I37" s="19">
        <f>I34/I28</f>
        <v>0.90442897869531769</v>
      </c>
      <c r="J37" s="8"/>
      <c r="K37" s="1"/>
      <c r="L37" s="7"/>
      <c r="M37" s="45"/>
      <c r="N37" s="45"/>
      <c r="O37" s="45"/>
      <c r="P37" s="8"/>
    </row>
    <row r="38" spans="1:21" ht="14.4" x14ac:dyDescent="0.3">
      <c r="A38" s="1"/>
      <c r="B38" s="7"/>
      <c r="C38" s="1"/>
      <c r="D38" s="1"/>
      <c r="E38" s="8"/>
      <c r="F38" s="1"/>
      <c r="G38" s="7"/>
      <c r="H38" s="11" t="s">
        <v>55</v>
      </c>
      <c r="I38" s="12">
        <f>I37-D19</f>
        <v>0.30542897869531771</v>
      </c>
      <c r="J38" s="8"/>
      <c r="K38" s="1"/>
      <c r="L38" s="7"/>
      <c r="M38" s="5"/>
      <c r="N38" s="5"/>
      <c r="O38" s="1"/>
      <c r="P38" s="8"/>
    </row>
    <row r="39" spans="1:21" ht="14.4" x14ac:dyDescent="0.3">
      <c r="A39" s="1"/>
      <c r="B39" s="7"/>
      <c r="C39" s="42" t="s">
        <v>56</v>
      </c>
      <c r="D39" s="43"/>
      <c r="E39" s="8"/>
      <c r="F39" s="1"/>
      <c r="G39" s="7"/>
      <c r="H39" s="1"/>
      <c r="I39" s="1"/>
      <c r="J39" s="8"/>
      <c r="K39" s="1"/>
      <c r="L39" s="7"/>
      <c r="M39" s="37" t="s">
        <v>57</v>
      </c>
      <c r="N39" s="38">
        <f>I37</f>
        <v>0.90442897869531769</v>
      </c>
      <c r="O39" s="1"/>
      <c r="P39" s="8"/>
    </row>
    <row r="40" spans="1:21" ht="14.4" x14ac:dyDescent="0.3">
      <c r="A40" s="1"/>
      <c r="B40" s="7"/>
      <c r="C40" s="22">
        <v>20.010000000000002</v>
      </c>
      <c r="D40" s="19">
        <v>0.71699999999999997</v>
      </c>
      <c r="E40" s="8"/>
      <c r="F40" s="1"/>
      <c r="G40" s="7"/>
      <c r="H40" s="42" t="s">
        <v>58</v>
      </c>
      <c r="I40" s="43"/>
      <c r="J40" s="8"/>
      <c r="K40" s="1"/>
      <c r="L40" s="7"/>
      <c r="M40" s="16" t="s">
        <v>39</v>
      </c>
      <c r="N40" s="16" t="s">
        <v>59</v>
      </c>
      <c r="O40" s="1"/>
      <c r="P40" s="8"/>
    </row>
    <row r="41" spans="1:21" ht="14.4" x14ac:dyDescent="0.3">
      <c r="A41" s="1"/>
      <c r="B41" s="7"/>
      <c r="C41" s="22">
        <v>30.02</v>
      </c>
      <c r="D41" s="19">
        <v>0.87219999999999998</v>
      </c>
      <c r="E41" s="8"/>
      <c r="F41" s="1"/>
      <c r="G41" s="7"/>
      <c r="H41" s="39" t="s">
        <v>24</v>
      </c>
      <c r="I41" s="40">
        <v>0.112</v>
      </c>
      <c r="J41" s="8"/>
      <c r="K41" s="1"/>
      <c r="L41" s="7"/>
      <c r="M41" s="23">
        <f>FORECAST(13.2,I22:I24,H22:H24)</f>
        <v>0.81950356516133693</v>
      </c>
      <c r="N41" s="23">
        <f>(FORECAST(12.2,I22:I24,H22:H24)-M41)</f>
        <v>9.9962034151145573E-2</v>
      </c>
      <c r="O41" s="1"/>
      <c r="P41" s="8"/>
    </row>
    <row r="42" spans="1:21" ht="14.4" x14ac:dyDescent="0.3">
      <c r="A42" s="1"/>
      <c r="B42" s="7"/>
      <c r="C42" s="22">
        <v>39.15</v>
      </c>
      <c r="D42" s="19">
        <v>1</v>
      </c>
      <c r="E42" s="8"/>
      <c r="F42" s="1"/>
      <c r="G42" s="7"/>
      <c r="H42" s="39" t="s">
        <v>27</v>
      </c>
      <c r="I42" s="40">
        <v>0.33</v>
      </c>
      <c r="J42" s="8"/>
      <c r="K42" s="1"/>
      <c r="L42" s="41"/>
      <c r="M42" s="24"/>
      <c r="N42" s="24"/>
      <c r="O42" s="24"/>
      <c r="P42" s="17"/>
    </row>
    <row r="43" spans="1:21" ht="14.4" x14ac:dyDescent="0.3">
      <c r="A43" s="1"/>
      <c r="B43" s="7"/>
      <c r="C43" s="22">
        <v>50.03</v>
      </c>
      <c r="D43" s="19">
        <v>1.1334</v>
      </c>
      <c r="E43" s="8"/>
      <c r="F43" s="1"/>
      <c r="G43" s="7"/>
      <c r="H43" s="15"/>
      <c r="I43" s="19"/>
      <c r="J43" s="8"/>
      <c r="K43" s="1"/>
      <c r="P43" s="1"/>
    </row>
    <row r="44" spans="1:21" ht="14.4" x14ac:dyDescent="0.3">
      <c r="A44" s="1"/>
      <c r="B44" s="7"/>
      <c r="C44" s="22">
        <v>54.96</v>
      </c>
      <c r="D44" s="19">
        <v>1.1882999999999999</v>
      </c>
      <c r="E44" s="8"/>
      <c r="F44" s="1"/>
      <c r="G44" s="7"/>
      <c r="H44" s="15" t="s">
        <v>22</v>
      </c>
      <c r="I44" s="19">
        <f>N14*$I$28</f>
        <v>0</v>
      </c>
      <c r="J44" s="8"/>
      <c r="K44" s="1"/>
      <c r="P44" s="1"/>
    </row>
    <row r="45" spans="1:21" ht="14.4" x14ac:dyDescent="0.3">
      <c r="A45" s="1"/>
      <c r="B45" s="7"/>
      <c r="C45" s="30">
        <v>60.03</v>
      </c>
      <c r="D45" s="12">
        <v>1.1983999999999999</v>
      </c>
      <c r="E45" s="8"/>
      <c r="F45" s="1"/>
      <c r="G45" s="7"/>
      <c r="H45" s="15" t="s">
        <v>60</v>
      </c>
      <c r="I45" s="19">
        <f>I47*I41</f>
        <v>1.7518946725848541E-6</v>
      </c>
      <c r="J45" s="8"/>
      <c r="K45" s="1"/>
      <c r="P45" s="1"/>
    </row>
    <row r="46" spans="1:21" ht="14.4" x14ac:dyDescent="0.3">
      <c r="A46" s="1"/>
      <c r="B46" s="7"/>
      <c r="C46" s="1"/>
      <c r="D46" s="1"/>
      <c r="E46" s="8"/>
      <c r="F46" s="1"/>
      <c r="G46" s="7"/>
      <c r="H46" s="15" t="s">
        <v>61</v>
      </c>
      <c r="I46" s="19">
        <f>I47*I42</f>
        <v>5.1618325174375166E-6</v>
      </c>
      <c r="J46" s="8"/>
      <c r="K46" s="1"/>
      <c r="P46" s="1"/>
    </row>
    <row r="47" spans="1:21" ht="14.4" x14ac:dyDescent="0.3">
      <c r="A47" s="1"/>
      <c r="B47" s="7"/>
      <c r="C47" s="42" t="s">
        <v>62</v>
      </c>
      <c r="D47" s="43"/>
      <c r="E47" s="8"/>
      <c r="F47" s="1"/>
      <c r="G47" s="7"/>
      <c r="H47" s="15" t="s">
        <v>30</v>
      </c>
      <c r="I47" s="19">
        <f t="shared" ref="I47:I49" si="5">N17*$I$28</f>
        <v>1.5641916719507625E-5</v>
      </c>
      <c r="J47" s="8"/>
      <c r="K47" s="1"/>
      <c r="P47" s="1"/>
    </row>
    <row r="48" spans="1:21" ht="14.4" x14ac:dyDescent="0.3">
      <c r="A48" s="1"/>
      <c r="B48" s="7"/>
      <c r="C48" s="22">
        <v>20.010000000000002</v>
      </c>
      <c r="D48" s="19">
        <v>0.71489999999999998</v>
      </c>
      <c r="E48" s="8"/>
      <c r="F48" s="1"/>
      <c r="G48" s="7"/>
      <c r="H48" s="15" t="s">
        <v>35</v>
      </c>
      <c r="I48" s="19">
        <f t="shared" si="5"/>
        <v>2.3617700773725369E-5</v>
      </c>
      <c r="J48" s="8"/>
      <c r="K48" s="1"/>
      <c r="P48" s="1"/>
    </row>
    <row r="49" spans="1:16" ht="14.4" x14ac:dyDescent="0.3">
      <c r="A49" s="1"/>
      <c r="B49" s="7"/>
      <c r="C49" s="22">
        <v>30.02</v>
      </c>
      <c r="D49" s="19">
        <v>0.87560000000000004</v>
      </c>
      <c r="E49" s="8"/>
      <c r="F49" s="1"/>
      <c r="G49" s="7"/>
      <c r="H49" s="11" t="s">
        <v>37</v>
      </c>
      <c r="I49" s="12">
        <f t="shared" si="5"/>
        <v>3.0458907166665753E-5</v>
      </c>
      <c r="J49" s="8"/>
      <c r="K49" s="1"/>
      <c r="P49" s="1"/>
    </row>
    <row r="50" spans="1:16" ht="14.4" x14ac:dyDescent="0.3">
      <c r="A50" s="1"/>
      <c r="B50" s="7"/>
      <c r="C50" s="22">
        <v>39.15</v>
      </c>
      <c r="D50" s="19">
        <v>1</v>
      </c>
      <c r="E50" s="8"/>
      <c r="F50" s="1"/>
      <c r="G50" s="41"/>
      <c r="H50" s="24"/>
      <c r="I50" s="24"/>
      <c r="J50" s="17"/>
      <c r="K50" s="1"/>
      <c r="L50" s="1"/>
      <c r="M50" s="1"/>
      <c r="N50" s="1"/>
      <c r="O50" s="1"/>
      <c r="P50" s="1"/>
    </row>
    <row r="51" spans="1:16" ht="14.4" x14ac:dyDescent="0.3">
      <c r="A51" s="1"/>
      <c r="B51" s="7"/>
      <c r="C51" s="22">
        <v>50.03</v>
      </c>
      <c r="D51" s="19">
        <v>1.0843</v>
      </c>
      <c r="E51" s="8"/>
      <c r="F51" s="1"/>
      <c r="G51" s="1"/>
      <c r="H51" s="1"/>
      <c r="I51" s="1"/>
      <c r="J51" s="1"/>
      <c r="K51" s="1"/>
      <c r="L51" s="1"/>
      <c r="M51" s="1"/>
      <c r="N51" s="1"/>
      <c r="O51" s="1"/>
      <c r="P51" s="1"/>
    </row>
    <row r="52" spans="1:16" ht="14.4" x14ac:dyDescent="0.3">
      <c r="A52" s="1"/>
      <c r="B52" s="7"/>
      <c r="C52" s="22">
        <v>54.96</v>
      </c>
      <c r="D52" s="19">
        <v>1.121</v>
      </c>
      <c r="E52" s="8"/>
      <c r="F52" s="1"/>
      <c r="G52" s="1"/>
      <c r="H52" s="1"/>
      <c r="I52" s="1"/>
      <c r="J52" s="1"/>
      <c r="K52" s="1"/>
      <c r="L52" s="1"/>
      <c r="M52" s="1"/>
      <c r="N52" s="1"/>
      <c r="O52" s="1"/>
      <c r="P52" s="1"/>
    </row>
    <row r="53" spans="1:16" ht="14.4" x14ac:dyDescent="0.3">
      <c r="A53" s="1"/>
      <c r="B53" s="7"/>
      <c r="C53" s="30">
        <v>60.03</v>
      </c>
      <c r="D53" s="12">
        <v>1.3089999999999999</v>
      </c>
      <c r="E53" s="8"/>
      <c r="F53" s="1"/>
      <c r="G53" s="1"/>
      <c r="H53" s="1"/>
      <c r="I53" s="1"/>
      <c r="J53" s="1"/>
      <c r="K53" s="1"/>
      <c r="L53" s="1"/>
      <c r="M53" s="1"/>
      <c r="N53" s="1"/>
      <c r="O53" s="1"/>
      <c r="P53" s="1"/>
    </row>
    <row r="54" spans="1:16" ht="14.4" x14ac:dyDescent="0.3">
      <c r="A54" s="1"/>
      <c r="B54" s="7"/>
      <c r="C54" s="1"/>
      <c r="D54" s="1"/>
      <c r="E54" s="8"/>
      <c r="F54" s="1"/>
      <c r="G54" s="1"/>
      <c r="H54" s="1"/>
      <c r="I54" s="1"/>
      <c r="J54" s="1"/>
      <c r="K54" s="1"/>
      <c r="L54" s="1"/>
      <c r="M54" s="1"/>
      <c r="N54" s="1"/>
      <c r="O54" s="1"/>
      <c r="P54" s="1"/>
    </row>
    <row r="55" spans="1:16" ht="14.4" x14ac:dyDescent="0.3">
      <c r="A55" s="1"/>
      <c r="B55" s="7"/>
      <c r="C55" s="42" t="s">
        <v>63</v>
      </c>
      <c r="D55" s="43"/>
      <c r="E55" s="8"/>
      <c r="F55" s="1"/>
      <c r="G55" s="1"/>
      <c r="H55" s="1"/>
      <c r="I55" s="1"/>
      <c r="J55" s="1"/>
      <c r="K55" s="1"/>
      <c r="L55" s="1"/>
      <c r="M55" s="1"/>
      <c r="N55" s="1"/>
      <c r="O55" s="1"/>
      <c r="P55" s="1"/>
    </row>
    <row r="56" spans="1:16" ht="14.4" x14ac:dyDescent="0.3">
      <c r="A56" s="1"/>
      <c r="B56" s="7"/>
      <c r="C56" s="22">
        <v>20.010000000000002</v>
      </c>
      <c r="D56" s="19">
        <v>0.71489999999999998</v>
      </c>
      <c r="E56" s="8"/>
      <c r="F56" s="1"/>
      <c r="G56" s="1"/>
      <c r="H56" s="1"/>
      <c r="I56" s="1"/>
      <c r="J56" s="1"/>
      <c r="K56" s="1"/>
      <c r="L56" s="1"/>
      <c r="M56" s="1"/>
      <c r="N56" s="1"/>
      <c r="O56" s="1"/>
      <c r="P56" s="1"/>
    </row>
    <row r="57" spans="1:16" ht="14.4" x14ac:dyDescent="0.3">
      <c r="A57" s="1"/>
      <c r="B57" s="7"/>
      <c r="C57" s="22">
        <v>30.02</v>
      </c>
      <c r="D57" s="19">
        <v>0.63060000000000005</v>
      </c>
      <c r="E57" s="8"/>
      <c r="F57" s="1"/>
      <c r="G57" s="1"/>
      <c r="H57" s="1"/>
      <c r="I57" s="1"/>
      <c r="J57" s="1"/>
      <c r="K57" s="1"/>
      <c r="L57" s="1"/>
      <c r="M57" s="1"/>
      <c r="N57" s="1"/>
      <c r="O57" s="1"/>
      <c r="P57" s="1"/>
    </row>
    <row r="58" spans="1:16" ht="14.4" x14ac:dyDescent="0.3">
      <c r="A58" s="1"/>
      <c r="B58" s="7"/>
      <c r="C58" s="22">
        <v>39.15</v>
      </c>
      <c r="D58" s="19">
        <v>1</v>
      </c>
      <c r="E58" s="8"/>
      <c r="F58" s="1"/>
      <c r="G58" s="1"/>
      <c r="H58" s="1"/>
      <c r="I58" s="1"/>
      <c r="J58" s="1"/>
      <c r="K58" s="1"/>
      <c r="L58" s="1"/>
      <c r="M58" s="1"/>
      <c r="N58" s="1"/>
      <c r="O58" s="1"/>
      <c r="P58" s="1"/>
    </row>
    <row r="59" spans="1:16" ht="14.4" x14ac:dyDescent="0.3">
      <c r="A59" s="1"/>
      <c r="B59" s="7"/>
      <c r="C59" s="22">
        <v>44.95</v>
      </c>
      <c r="D59" s="19">
        <v>1.0908</v>
      </c>
      <c r="E59" s="8"/>
      <c r="F59" s="1"/>
      <c r="G59" s="1"/>
      <c r="H59" s="1"/>
      <c r="I59" s="1"/>
      <c r="J59" s="1"/>
      <c r="K59" s="1"/>
      <c r="L59" s="1"/>
      <c r="M59" s="1"/>
      <c r="N59" s="1"/>
      <c r="O59" s="1"/>
      <c r="P59" s="1"/>
    </row>
    <row r="60" spans="1:16" ht="14.4" x14ac:dyDescent="0.3">
      <c r="A60" s="1"/>
      <c r="B60" s="7"/>
      <c r="C60" s="22">
        <v>50.03</v>
      </c>
      <c r="D60" s="19">
        <v>0.99029999999999996</v>
      </c>
      <c r="E60" s="8"/>
      <c r="F60" s="1"/>
      <c r="G60" s="1"/>
      <c r="H60" s="1"/>
      <c r="I60" s="1"/>
      <c r="J60" s="1"/>
      <c r="K60" s="1"/>
      <c r="L60" s="1"/>
      <c r="M60" s="1"/>
      <c r="N60" s="1"/>
      <c r="O60" s="1"/>
      <c r="P60" s="1"/>
    </row>
    <row r="61" spans="1:16" ht="14.4" x14ac:dyDescent="0.3">
      <c r="A61" s="1"/>
      <c r="B61" s="7"/>
      <c r="C61" s="22">
        <v>54.96</v>
      </c>
      <c r="D61" s="19">
        <v>1.1848000000000001</v>
      </c>
      <c r="E61" s="8"/>
      <c r="F61" s="1"/>
      <c r="G61" s="1"/>
      <c r="H61" s="1"/>
      <c r="I61" s="1"/>
      <c r="J61" s="1"/>
      <c r="K61" s="1"/>
      <c r="L61" s="1"/>
      <c r="M61" s="1"/>
      <c r="N61" s="1"/>
      <c r="O61" s="1"/>
      <c r="P61" s="1"/>
    </row>
    <row r="62" spans="1:16" ht="14.4" x14ac:dyDescent="0.3">
      <c r="A62" s="1"/>
      <c r="B62" s="7"/>
      <c r="C62" s="30">
        <v>60.03</v>
      </c>
      <c r="D62" s="12">
        <v>1.2383</v>
      </c>
      <c r="E62" s="8"/>
      <c r="F62" s="1"/>
      <c r="G62" s="1"/>
      <c r="H62" s="1"/>
      <c r="I62" s="1"/>
      <c r="J62" s="1"/>
      <c r="K62" s="1"/>
      <c r="L62" s="1"/>
      <c r="M62" s="1"/>
      <c r="N62" s="1"/>
      <c r="O62" s="1"/>
      <c r="P62" s="1"/>
    </row>
    <row r="63" spans="1:16" ht="14.4" x14ac:dyDescent="0.3">
      <c r="A63" s="1"/>
      <c r="B63" s="41"/>
      <c r="C63" s="24"/>
      <c r="D63" s="24"/>
      <c r="E63" s="17"/>
      <c r="F63" s="1"/>
      <c r="G63" s="1"/>
      <c r="H63" s="1"/>
      <c r="I63" s="1"/>
      <c r="J63" s="1"/>
      <c r="K63" s="1"/>
      <c r="L63" s="1"/>
      <c r="M63" s="1"/>
      <c r="N63" s="1"/>
      <c r="O63" s="1"/>
      <c r="P63" s="1"/>
    </row>
    <row r="64" spans="1:16" ht="14.4" x14ac:dyDescent="0.3">
      <c r="A64" s="1"/>
      <c r="B64" s="1"/>
      <c r="C64" s="1"/>
      <c r="D64" s="1"/>
      <c r="E64" s="1"/>
      <c r="F64" s="1"/>
      <c r="G64" s="1"/>
      <c r="H64" s="1"/>
      <c r="I64" s="1"/>
      <c r="J64" s="1"/>
      <c r="K64" s="1"/>
      <c r="L64" s="1"/>
      <c r="M64" s="1"/>
      <c r="N64" s="1"/>
      <c r="O64" s="1"/>
      <c r="P64" s="1"/>
    </row>
    <row r="65" spans="1:16" ht="14.4" x14ac:dyDescent="0.3">
      <c r="A65" s="1"/>
      <c r="B65" s="1"/>
      <c r="C65" s="1"/>
      <c r="D65" s="1"/>
      <c r="E65" s="1"/>
      <c r="F65" s="1"/>
      <c r="G65" s="1"/>
      <c r="H65" s="1"/>
      <c r="I65" s="1"/>
      <c r="J65" s="1"/>
      <c r="K65" s="1"/>
      <c r="L65" s="1"/>
      <c r="M65" s="1"/>
      <c r="N65" s="1"/>
      <c r="O65" s="1"/>
      <c r="P65" s="1"/>
    </row>
    <row r="66" spans="1:16" ht="14.4" x14ac:dyDescent="0.3">
      <c r="G66" s="1"/>
      <c r="H66" s="1"/>
      <c r="I66" s="1"/>
      <c r="J66" s="1"/>
    </row>
    <row r="67" spans="1:16" ht="14.4" x14ac:dyDescent="0.3">
      <c r="G67" s="1"/>
      <c r="H67" s="1"/>
      <c r="I67" s="1"/>
      <c r="J67" s="1"/>
    </row>
    <row r="68" spans="1:16" ht="14.4" x14ac:dyDescent="0.3">
      <c r="G68" s="1"/>
      <c r="H68" s="1"/>
      <c r="I68" s="1"/>
      <c r="J68" s="1"/>
    </row>
    <row r="69" spans="1:16" ht="14.4" x14ac:dyDescent="0.3">
      <c r="H69" s="1"/>
      <c r="I69" s="1"/>
    </row>
    <row r="70" spans="1:16" ht="14.4" x14ac:dyDescent="0.3">
      <c r="H70" s="1"/>
      <c r="I70" s="1"/>
    </row>
    <row r="71" spans="1:16" ht="14.4" x14ac:dyDescent="0.3">
      <c r="H71" s="1"/>
      <c r="I71" s="1"/>
    </row>
    <row r="72" spans="1:16" ht="14.4" x14ac:dyDescent="0.3">
      <c r="H72" s="1"/>
      <c r="I72" s="1"/>
    </row>
  </sheetData>
  <mergeCells count="23">
    <mergeCell ref="D1:H1"/>
    <mergeCell ref="I1:J1"/>
    <mergeCell ref="M1:O1"/>
    <mergeCell ref="H12:I12"/>
    <mergeCell ref="B10:E10"/>
    <mergeCell ref="G10:J10"/>
    <mergeCell ref="L10:P10"/>
    <mergeCell ref="M12:O12"/>
    <mergeCell ref="R2:W10"/>
    <mergeCell ref="C3:N8"/>
    <mergeCell ref="H36:I36"/>
    <mergeCell ref="H40:I40"/>
    <mergeCell ref="C47:D47"/>
    <mergeCell ref="L32:P32"/>
    <mergeCell ref="H17:I17"/>
    <mergeCell ref="M34:O37"/>
    <mergeCell ref="M23:N23"/>
    <mergeCell ref="C55:D55"/>
    <mergeCell ref="C12:D12"/>
    <mergeCell ref="C15:D15"/>
    <mergeCell ref="C21:D21"/>
    <mergeCell ref="C39:D39"/>
    <mergeCell ref="C31:D31"/>
  </mergeCells>
  <hyperlinks>
    <hyperlink ref="D1" r:id="rId1" xr:uid="{00000000-0004-0000-0100-000000000000}"/>
  </hyperlinks>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D20"/>
  <sheetViews>
    <sheetView topLeftCell="F10" workbookViewId="0"/>
  </sheetViews>
  <sheetFormatPr defaultColWidth="14.44140625" defaultRowHeight="15.75" customHeight="1" x14ac:dyDescent="0.25"/>
  <cols>
    <col min="3" max="3" width="20.109375" customWidth="1"/>
    <col min="4" max="4" width="21.109375" customWidth="1"/>
  </cols>
  <sheetData>
    <row r="3" spans="2:4" ht="15.75" customHeight="1" x14ac:dyDescent="0.25">
      <c r="B3" s="3" t="s">
        <v>32</v>
      </c>
      <c r="C3" s="3" t="s">
        <v>33</v>
      </c>
      <c r="D3" s="3" t="s">
        <v>34</v>
      </c>
    </row>
    <row r="4" spans="2:4" ht="15.75" customHeight="1" x14ac:dyDescent="0.25">
      <c r="B4" s="3">
        <v>0.141666666666667</v>
      </c>
      <c r="C4">
        <f>ROUND(B4*'Development - Don''t use'!$I$28*100000,2)</f>
        <v>0.37</v>
      </c>
    </row>
    <row r="5" spans="2:4" ht="15.75" customHeight="1" x14ac:dyDescent="0.25">
      <c r="B5" s="3">
        <v>0.29416666666666702</v>
      </c>
      <c r="C5">
        <f>ROUND(B5*'Development - Don''t use'!$I$28*100000,2)</f>
        <v>0.77</v>
      </c>
    </row>
    <row r="6" spans="2:4" ht="15.75" customHeight="1" x14ac:dyDescent="0.25">
      <c r="B6" s="3">
        <v>0.44666666666666699</v>
      </c>
      <c r="C6">
        <f>ROUND(B6*'Development - Don''t use'!$I$28*100000,2)</f>
        <v>1.17</v>
      </c>
    </row>
    <row r="7" spans="2:4" ht="15.75" customHeight="1" x14ac:dyDescent="0.25">
      <c r="B7" s="3">
        <v>0.59899999999999998</v>
      </c>
      <c r="C7">
        <f>ROUND(B7*'Development - Don''t use'!$I$28*100000,2)</f>
        <v>1.56</v>
      </c>
    </row>
    <row r="8" spans="2:4" ht="15.75" customHeight="1" x14ac:dyDescent="0.25">
      <c r="B8" s="3">
        <v>0.752</v>
      </c>
      <c r="C8">
        <f>ROUND(B8*'Development - Don''t use'!$I$28*100000,2)</f>
        <v>1.96</v>
      </c>
    </row>
    <row r="9" spans="2:4" ht="15.75" customHeight="1" x14ac:dyDescent="0.25">
      <c r="B9" s="3">
        <v>0.90400000000000003</v>
      </c>
      <c r="C9">
        <f>ROUND(B9*'Development - Don''t use'!$I$28*100000,2)</f>
        <v>2.36</v>
      </c>
      <c r="D9">
        <f>ROUND(B9*'Development - Don''t use'!$I$31*100000,2)</f>
        <v>1.85</v>
      </c>
    </row>
    <row r="10" spans="2:4" ht="15.75" customHeight="1" x14ac:dyDescent="0.25">
      <c r="B10" s="3">
        <v>1.05666666666667</v>
      </c>
      <c r="D10">
        <f>ROUND(B10*'Development - Don''t use'!$I$31*100000,2)</f>
        <v>2.16</v>
      </c>
    </row>
    <row r="11" spans="2:4" ht="15.75" customHeight="1" x14ac:dyDescent="0.25">
      <c r="B11" s="3">
        <v>1.2091666666666701</v>
      </c>
      <c r="D11">
        <f>ROUND(B11*'Development - Don''t use'!$I$31*100000,2)</f>
        <v>2.4700000000000002</v>
      </c>
    </row>
    <row r="12" spans="2:4" ht="15.75" customHeight="1" x14ac:dyDescent="0.25">
      <c r="B12" s="3">
        <v>1.3616666666666699</v>
      </c>
      <c r="D12">
        <f>ROUND(B12*'Development - Don''t use'!$I$31*100000,2)</f>
        <v>2.78</v>
      </c>
    </row>
    <row r="13" spans="2:4" ht="15.75" customHeight="1" x14ac:dyDescent="0.25">
      <c r="B13" s="3">
        <v>1.51416666666667</v>
      </c>
      <c r="D13">
        <f>ROUND(B13*'Development - Don''t use'!$I$31*100000,2)</f>
        <v>3.09</v>
      </c>
    </row>
    <row r="14" spans="2:4" ht="15.75" customHeight="1" x14ac:dyDescent="0.25">
      <c r="B14" s="3">
        <v>1.6666666666666701</v>
      </c>
      <c r="D14">
        <f>ROUND(B14*'Development - Don''t use'!$I$31*100000,2)</f>
        <v>3.4</v>
      </c>
    </row>
    <row r="15" spans="2:4" ht="15.75" customHeight="1" x14ac:dyDescent="0.25">
      <c r="B15" s="3"/>
    </row>
    <row r="16" spans="2:4" ht="15.75" customHeight="1" x14ac:dyDescent="0.25">
      <c r="B16" s="3"/>
    </row>
    <row r="17" spans="2:2" ht="15.75" customHeight="1" x14ac:dyDescent="0.25">
      <c r="B17" s="3"/>
    </row>
    <row r="18" spans="2:2" ht="15.75" customHeight="1" x14ac:dyDescent="0.25">
      <c r="B18" s="3"/>
    </row>
    <row r="19" spans="2:2" ht="15.75" customHeight="1" x14ac:dyDescent="0.25">
      <c r="B19" s="3"/>
    </row>
    <row r="20" spans="2:2" ht="15.75" customHeight="1" x14ac:dyDescent="0.25">
      <c r="B20" s="3"/>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Development - Don't use</vt:lpstr>
      <vt:lpstr>Sheet5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Steven VanOrder</dc:creator>
  <cp:lastModifiedBy>Steven VanOrder</cp:lastModifiedBy>
  <dcterms:created xsi:type="dcterms:W3CDTF">2018-04-13T19:06:25Z</dcterms:created>
  <dcterms:modified xsi:type="dcterms:W3CDTF">2018-05-05T00:52:21Z</dcterms:modified>
</cp:coreProperties>
</file>